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730" windowHeight="9975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L200" i="1" l="1"/>
  <c r="L199" i="1"/>
  <c r="L198" i="1"/>
  <c r="L197" i="1" s="1"/>
  <c r="L195" i="1"/>
  <c r="L194" i="1" s="1"/>
  <c r="L193" i="1"/>
  <c r="L192" i="1"/>
  <c r="L191" i="1"/>
  <c r="L190" i="1" s="1"/>
  <c r="L189" i="1"/>
  <c r="L188" i="1" s="1"/>
  <c r="L187" i="1"/>
  <c r="L186" i="1"/>
  <c r="L185" i="1" s="1"/>
  <c r="L184" i="1"/>
  <c r="L183" i="1"/>
  <c r="L182" i="1"/>
  <c r="L181" i="1"/>
  <c r="L180" i="1"/>
  <c r="L179" i="1"/>
  <c r="L178" i="1"/>
  <c r="L176" i="1"/>
  <c r="L175" i="1"/>
  <c r="L174" i="1"/>
  <c r="L173" i="1"/>
  <c r="L172" i="1"/>
  <c r="L171" i="1"/>
  <c r="L170" i="1"/>
  <c r="L168" i="1"/>
  <c r="L167" i="1" s="1"/>
  <c r="L164" i="1"/>
  <c r="L163" i="1"/>
  <c r="L162" i="1"/>
  <c r="L161" i="1"/>
  <c r="L160" i="1"/>
  <c r="L159" i="1"/>
  <c r="L158" i="1"/>
  <c r="L157" i="1"/>
  <c r="L156" i="1" s="1"/>
  <c r="L155" i="1"/>
  <c r="L154" i="1" s="1"/>
  <c r="L153" i="1"/>
  <c r="L152" i="1"/>
  <c r="L151" i="1"/>
  <c r="L150" i="1"/>
  <c r="L149" i="1"/>
  <c r="L148" i="1"/>
  <c r="L147" i="1"/>
  <c r="L146" i="1"/>
  <c r="L145" i="1"/>
  <c r="L143" i="1"/>
  <c r="L142" i="1"/>
  <c r="L141" i="1"/>
  <c r="L140" i="1"/>
  <c r="L139" i="1"/>
  <c r="L138" i="1"/>
  <c r="L137" i="1"/>
  <c r="L136" i="1"/>
  <c r="L135" i="1"/>
  <c r="L134" i="1"/>
  <c r="L133" i="1"/>
  <c r="L131" i="1"/>
  <c r="L130" i="1"/>
  <c r="L129" i="1"/>
  <c r="L128" i="1"/>
  <c r="L127" i="1"/>
  <c r="L126" i="1"/>
  <c r="L125" i="1"/>
  <c r="L124" i="1"/>
  <c r="L123" i="1"/>
  <c r="L121" i="1" s="1"/>
  <c r="L120" i="1"/>
  <c r="L119" i="1"/>
  <c r="L118" i="1"/>
  <c r="L117" i="1"/>
  <c r="L116" i="1"/>
  <c r="L115" i="1"/>
  <c r="L114" i="1"/>
  <c r="L113" i="1"/>
  <c r="L112" i="1"/>
  <c r="L111" i="1"/>
  <c r="L110" i="1"/>
  <c r="L108" i="1"/>
  <c r="L107" i="1"/>
  <c r="L106" i="1"/>
  <c r="L105" i="1"/>
  <c r="L104" i="1"/>
  <c r="L103" i="1"/>
  <c r="L102" i="1"/>
  <c r="L101" i="1"/>
  <c r="L100" i="1"/>
  <c r="L98" i="1"/>
  <c r="L97" i="1"/>
  <c r="L96" i="1"/>
  <c r="L95" i="1"/>
  <c r="L94" i="1"/>
  <c r="L93" i="1"/>
  <c r="L92" i="1"/>
  <c r="L91" i="1"/>
  <c r="L90" i="1"/>
  <c r="L89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 s="1"/>
  <c r="L73" i="1"/>
  <c r="L72" i="1"/>
  <c r="L71" i="1"/>
  <c r="L70" i="1"/>
  <c r="L69" i="1"/>
  <c r="L68" i="1"/>
  <c r="L66" i="1"/>
  <c r="L65" i="1"/>
  <c r="L64" i="1"/>
  <c r="L63" i="1"/>
  <c r="L62" i="1" s="1"/>
  <c r="L61" i="1"/>
  <c r="L60" i="1"/>
  <c r="L59" i="1"/>
  <c r="L57" i="1"/>
  <c r="L56" i="1"/>
  <c r="L55" i="1"/>
  <c r="L54" i="1"/>
  <c r="L53" i="1"/>
  <c r="L52" i="1"/>
  <c r="L51" i="1"/>
  <c r="L50" i="1"/>
  <c r="L48" i="1"/>
  <c r="L47" i="1"/>
  <c r="L46" i="1"/>
  <c r="L45" i="1"/>
  <c r="L44" i="1"/>
  <c r="L43" i="1"/>
  <c r="L42" i="1"/>
  <c r="L41" i="1"/>
  <c r="L40" i="1"/>
  <c r="L39" i="1"/>
  <c r="L37" i="1"/>
  <c r="L36" i="1" s="1"/>
  <c r="U28" i="1"/>
  <c r="U27" i="1" s="1"/>
  <c r="U29" i="1"/>
  <c r="L58" i="1" l="1"/>
  <c r="L169" i="1"/>
  <c r="L166" i="1" s="1"/>
  <c r="L87" i="1"/>
  <c r="L38" i="1"/>
  <c r="L49" i="1"/>
  <c r="L35" i="1" s="1"/>
  <c r="D10" i="1" s="1"/>
  <c r="L67" i="1"/>
  <c r="L177" i="1"/>
  <c r="L202" i="1" l="1"/>
  <c r="L203" i="1" s="1"/>
  <c r="L204" i="1" s="1"/>
  <c r="D11" i="1"/>
  <c r="D15" i="1" s="1"/>
  <c r="E15" i="1" s="1"/>
  <c r="E16" i="1" s="1"/>
  <c r="N12" i="1" l="1"/>
  <c r="N11" i="1"/>
  <c r="L11" i="1"/>
  <c r="J11" i="1"/>
  <c r="H11" i="1"/>
  <c r="F11" i="1"/>
  <c r="N10" i="1"/>
  <c r="N15" i="1" s="1"/>
  <c r="O15" i="1" s="1"/>
  <c r="L10" i="1"/>
  <c r="L15" i="1" s="1"/>
  <c r="M15" i="1" s="1"/>
  <c r="J10" i="1"/>
  <c r="H10" i="1"/>
  <c r="F10" i="1"/>
  <c r="F15" i="1" s="1"/>
  <c r="G15" i="1" s="1"/>
  <c r="G16" i="1" s="1"/>
  <c r="H13" i="1" l="1"/>
  <c r="I13" i="1" s="1"/>
  <c r="H15" i="1"/>
  <c r="I15" i="1" s="1"/>
  <c r="I16" i="1" s="1"/>
  <c r="J15" i="1"/>
  <c r="K15" i="1" s="1"/>
  <c r="F13" i="1"/>
  <c r="G13" i="1" s="1"/>
  <c r="D13" i="1"/>
  <c r="E13" i="1" s="1"/>
  <c r="E14" i="1" s="1"/>
  <c r="D16" i="1"/>
  <c r="F16" i="1" l="1"/>
  <c r="U30" i="1"/>
  <c r="U31" i="1"/>
  <c r="U32" i="1"/>
  <c r="U33" i="1"/>
  <c r="U34" i="1"/>
  <c r="U35" i="1"/>
  <c r="U37" i="1"/>
  <c r="U38" i="1"/>
  <c r="U39" i="1"/>
  <c r="U41" i="1"/>
  <c r="U42" i="1"/>
  <c r="U43" i="1"/>
  <c r="U44" i="1"/>
  <c r="U46" i="1"/>
  <c r="U47" i="1"/>
  <c r="U48" i="1"/>
  <c r="U49" i="1"/>
  <c r="U50" i="1"/>
  <c r="U51" i="1"/>
  <c r="U53" i="1"/>
  <c r="U54" i="1"/>
  <c r="U55" i="1"/>
  <c r="U56" i="1"/>
  <c r="U57" i="1"/>
  <c r="U58" i="1"/>
  <c r="U59" i="1"/>
  <c r="U60" i="1"/>
  <c r="U61" i="1"/>
  <c r="U62" i="1"/>
  <c r="U64" i="1"/>
  <c r="U63" i="1" s="1"/>
  <c r="U67" i="1"/>
  <c r="U68" i="1"/>
  <c r="U69" i="1"/>
  <c r="U70" i="1"/>
  <c r="U71" i="1"/>
  <c r="U72" i="1"/>
  <c r="U73" i="1"/>
  <c r="U74" i="1"/>
  <c r="U75" i="1"/>
  <c r="U76" i="1"/>
  <c r="U78" i="1"/>
  <c r="U79" i="1"/>
  <c r="U80" i="1"/>
  <c r="U81" i="1"/>
  <c r="U82" i="1"/>
  <c r="U83" i="1"/>
  <c r="U84" i="1"/>
  <c r="U85" i="1"/>
  <c r="U86" i="1"/>
  <c r="U88" i="1"/>
  <c r="U89" i="1"/>
  <c r="U90" i="1"/>
  <c r="U91" i="1"/>
  <c r="U92" i="1"/>
  <c r="U93" i="1"/>
  <c r="U94" i="1"/>
  <c r="U95" i="1"/>
  <c r="U96" i="1"/>
  <c r="U97" i="1"/>
  <c r="U98" i="1"/>
  <c r="U101" i="1"/>
  <c r="U102" i="1"/>
  <c r="U103" i="1"/>
  <c r="U104" i="1"/>
  <c r="U105" i="1"/>
  <c r="U106" i="1"/>
  <c r="U107" i="1"/>
  <c r="U108" i="1"/>
  <c r="U109" i="1"/>
  <c r="U111" i="1"/>
  <c r="U112" i="1"/>
  <c r="U113" i="1"/>
  <c r="U114" i="1"/>
  <c r="U115" i="1"/>
  <c r="U116" i="1"/>
  <c r="U117" i="1"/>
  <c r="U118" i="1"/>
  <c r="U119" i="1"/>
  <c r="U120" i="1"/>
  <c r="U121" i="1"/>
  <c r="U123" i="1"/>
  <c r="U124" i="1"/>
  <c r="U125" i="1"/>
  <c r="U126" i="1"/>
  <c r="U127" i="1"/>
  <c r="U128" i="1"/>
  <c r="U129" i="1"/>
  <c r="U130" i="1"/>
  <c r="U131" i="1"/>
  <c r="U133" i="1"/>
  <c r="U132" i="1" s="1"/>
  <c r="U135" i="1"/>
  <c r="U136" i="1"/>
  <c r="U137" i="1"/>
  <c r="U138" i="1"/>
  <c r="U139" i="1"/>
  <c r="U140" i="1"/>
  <c r="U141" i="1"/>
  <c r="U142" i="1"/>
  <c r="U146" i="1"/>
  <c r="U145" i="1" s="1"/>
  <c r="U148" i="1"/>
  <c r="U149" i="1"/>
  <c r="U150" i="1"/>
  <c r="U151" i="1"/>
  <c r="U152" i="1"/>
  <c r="U153" i="1"/>
  <c r="U154" i="1"/>
  <c r="U156" i="1"/>
  <c r="U157" i="1"/>
  <c r="U158" i="1"/>
  <c r="U159" i="1"/>
  <c r="U160" i="1"/>
  <c r="U161" i="1"/>
  <c r="U162" i="1"/>
  <c r="U164" i="1"/>
  <c r="U163" i="1" s="1"/>
  <c r="U165" i="1"/>
  <c r="U167" i="1"/>
  <c r="U166" i="1" s="1"/>
  <c r="U169" i="1"/>
  <c r="U170" i="1"/>
  <c r="U171" i="1"/>
  <c r="U174" i="1"/>
  <c r="U175" i="1"/>
  <c r="U176" i="1"/>
  <c r="U168" i="1" l="1"/>
  <c r="U155" i="1"/>
  <c r="U36" i="1"/>
  <c r="U173" i="1"/>
  <c r="U40" i="1"/>
  <c r="U99" i="1"/>
  <c r="U147" i="1"/>
  <c r="U144" i="1" s="1"/>
  <c r="U65" i="1"/>
  <c r="U52" i="1"/>
  <c r="U134" i="1"/>
  <c r="U45" i="1"/>
  <c r="U26" i="1" l="1"/>
  <c r="U25" i="1"/>
  <c r="U24" i="1"/>
  <c r="U23" i="1"/>
  <c r="U22" i="1"/>
  <c r="U21" i="1"/>
  <c r="U17" i="1"/>
  <c r="U16" i="1"/>
  <c r="U15" i="1"/>
  <c r="U14" i="1"/>
  <c r="U12" i="1"/>
  <c r="U11" i="1" s="1"/>
  <c r="U13" i="1" l="1"/>
  <c r="Y12" i="1"/>
  <c r="Z12" i="1" s="1"/>
  <c r="U10" i="1"/>
  <c r="Y10" i="1" l="1"/>
  <c r="W10" i="1"/>
  <c r="Y11" i="1"/>
  <c r="W11" i="1" l="1"/>
  <c r="W12" i="1" s="1"/>
  <c r="Z10" i="1"/>
  <c r="Z13" i="1" s="1"/>
  <c r="Y13" i="1"/>
  <c r="J13" i="1" l="1"/>
  <c r="K13" i="1" s="1"/>
  <c r="L13" i="1" l="1"/>
  <c r="M13" i="1" s="1"/>
  <c r="P10" i="1" l="1"/>
  <c r="P11" i="1"/>
  <c r="D14" i="1"/>
  <c r="G14" i="1" l="1"/>
  <c r="I14" i="1" s="1"/>
  <c r="K14" i="1" s="1"/>
  <c r="M14" i="1" s="1"/>
  <c r="O14" i="1" s="1"/>
  <c r="F14" i="1"/>
  <c r="H14" i="1" s="1"/>
  <c r="J14" i="1" s="1"/>
  <c r="L14" i="1" s="1"/>
  <c r="P12" i="1"/>
  <c r="N13" i="1"/>
  <c r="O13" i="1" s="1"/>
  <c r="K16" i="1" l="1"/>
  <c r="M16" i="1" s="1"/>
  <c r="O16" i="1" s="1"/>
  <c r="H16" i="1"/>
  <c r="N14" i="1"/>
  <c r="P13" i="1" s="1"/>
  <c r="J16" i="1" l="1"/>
  <c r="L16" i="1" s="1"/>
  <c r="N16" i="1" s="1"/>
  <c r="P15" i="1" s="1"/>
</calcChain>
</file>

<file path=xl/sharedStrings.xml><?xml version="1.0" encoding="utf-8"?>
<sst xmlns="http://schemas.openxmlformats.org/spreadsheetml/2006/main" count="46" uniqueCount="32">
  <si>
    <t>PREFEITURA MUNICIPAL DE RIFAINA</t>
  </si>
  <si>
    <t>CRONOGRAMA FÍSICO FINANCEIRO</t>
  </si>
  <si>
    <t>ITEM</t>
  </si>
  <si>
    <t>SERVIÇOS</t>
  </si>
  <si>
    <t>MÊS 01</t>
  </si>
  <si>
    <t>TOTAL</t>
  </si>
  <si>
    <t>MÊS 02</t>
  </si>
  <si>
    <t>MÊS 03</t>
  </si>
  <si>
    <t>MÊS 04</t>
  </si>
  <si>
    <t>ESTADO DE SÃO PAULO - CNPJ 45.318.995/0001-71</t>
  </si>
  <si>
    <t>SIMPLES</t>
  </si>
  <si>
    <t>ACUMULADO</t>
  </si>
  <si>
    <t>HUGO CÉSAR LOURENÇO</t>
  </si>
  <si>
    <t>PREFEITO MUNICIPAL</t>
  </si>
  <si>
    <t>R$</t>
  </si>
  <si>
    <t xml:space="preserve">TOTAL </t>
  </si>
  <si>
    <t>P</t>
  </si>
  <si>
    <t>%</t>
  </si>
  <si>
    <t>SIMPLES C/BDI (27,35%)</t>
  </si>
  <si>
    <t>ACUMULADO C/BDI (27,35%)</t>
  </si>
  <si>
    <t>,</t>
  </si>
  <si>
    <t>CONSTRUÇÃO DE 06 (SEIS) RESIDENCIAS</t>
  </si>
  <si>
    <t xml:space="preserve">MURO DE DIVISA </t>
  </si>
  <si>
    <t>CALÇADA</t>
  </si>
  <si>
    <t>MÊS 05</t>
  </si>
  <si>
    <t>MÊS 06</t>
  </si>
  <si>
    <t>PROGRAMA MORADIA DIGNA LEI 1476 DE 28 DE JANEIRO DE 2011</t>
  </si>
  <si>
    <t>OBRA/SERVIÇO:  CONSTRUÇÃO DE 06 (SEIS) RESIDENCIAIS UNIFAMILIARES</t>
  </si>
  <si>
    <t>DATA: 17/07/2019</t>
  </si>
  <si>
    <t>LOCAL: Rua João Souza dos Santos, Nº 5510-5520-5530-5540-5550-5560  RIFAINA-SP</t>
  </si>
  <si>
    <t>Arq. e Urb - nº do CAU: 19126-4</t>
  </si>
  <si>
    <t>Lund Jose Faleiros de 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</si>
</sst>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&quot;R$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indexed="8"/>
      <name val="MS Sans Serif"/>
      <family val="2"/>
    </font>
    <font>
      <b/>
      <sz val="8.5"/>
      <color indexed="8"/>
      <name val="MS Sans Serif"/>
      <family val="2"/>
    </font>
    <font>
      <sz val="8.5"/>
      <color indexed="8"/>
      <name val="MS Sans Serif"/>
      <family val="2"/>
    </font>
    <font>
      <sz val="8.5"/>
      <color theme="1"/>
      <name val="MS Sans Serif"/>
      <family val="2"/>
    </font>
    <font>
      <sz val="11"/>
      <color theme="1"/>
      <name val="Calibri"/>
      <family val="2"/>
      <scheme val="minor"/>
    </font>
    <font>
      <sz val="12"/>
      <color indexed="8"/>
      <name val="MS Sans Serif"/>
      <family val="2"/>
    </font>
    <font>
      <b/>
      <sz val="12"/>
      <color indexed="8"/>
      <name val="Times New Roman"/>
      <family val="1"/>
    </font>
    <font>
      <sz val="12"/>
      <color theme="1"/>
      <name val="MS Sans Serif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173">
    <xf numFmtId="0" fontId="0" fillId="0" borderId="0" xfId="0"/>
    <xf numFmtId="0" fontId="2" fillId="0" borderId="3" xfId="0" applyFont="1" applyBorder="1"/>
    <xf numFmtId="0" fontId="0" fillId="0" borderId="0" xfId="0" applyBorder="1"/>
    <xf numFmtId="0" fontId="0" fillId="0" borderId="8" xfId="0" applyBorder="1"/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7" fillId="0" borderId="8" xfId="0" applyFont="1" applyBorder="1"/>
    <xf numFmtId="0" fontId="6" fillId="0" borderId="0" xfId="0" applyFont="1" applyBorder="1"/>
    <xf numFmtId="0" fontId="2" fillId="0" borderId="2" xfId="0" applyFont="1" applyBorder="1"/>
    <xf numFmtId="0" fontId="2" fillId="0" borderId="5" xfId="0" applyFont="1" applyBorder="1"/>
    <xf numFmtId="0" fontId="6" fillId="0" borderId="5" xfId="0" applyFont="1" applyBorder="1"/>
    <xf numFmtId="0" fontId="7" fillId="0" borderId="0" xfId="0" applyFont="1" applyBorder="1"/>
    <xf numFmtId="0" fontId="6" fillId="0" borderId="6" xfId="0" applyFont="1" applyBorder="1"/>
    <xf numFmtId="0" fontId="7" fillId="0" borderId="5" xfId="0" applyFont="1" applyBorder="1"/>
    <xf numFmtId="0" fontId="7" fillId="0" borderId="6" xfId="0" applyFont="1" applyBorder="1"/>
    <xf numFmtId="2" fontId="5" fillId="0" borderId="1" xfId="0" applyNumberFormat="1" applyFont="1" applyBorder="1"/>
    <xf numFmtId="2" fontId="5" fillId="0" borderId="12" xfId="0" applyNumberFormat="1" applyFont="1" applyBorder="1"/>
    <xf numFmtId="2" fontId="5" fillId="0" borderId="19" xfId="0" applyNumberFormat="1" applyFont="1" applyBorder="1"/>
    <xf numFmtId="2" fontId="5" fillId="0" borderId="20" xfId="0" applyNumberFormat="1" applyFont="1" applyBorder="1"/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10" fillId="2" borderId="11" xfId="0" applyFont="1" applyFill="1" applyBorder="1" applyAlignment="1">
      <alignment vertical="center"/>
    </xf>
    <xf numFmtId="0" fontId="10" fillId="2" borderId="12" xfId="0" applyFont="1" applyFill="1" applyBorder="1" applyAlignment="1">
      <alignment horizontal="center" vertical="center"/>
    </xf>
    <xf numFmtId="0" fontId="4" fillId="2" borderId="12" xfId="0" applyFont="1" applyFill="1" applyBorder="1"/>
    <xf numFmtId="0" fontId="4" fillId="2" borderId="7" xfId="0" applyFont="1" applyFill="1" applyBorder="1"/>
    <xf numFmtId="0" fontId="4" fillId="2" borderId="9" xfId="0" applyFont="1" applyFill="1" applyBorder="1"/>
    <xf numFmtId="0" fontId="4" fillId="2" borderId="12" xfId="0" applyFont="1" applyFill="1" applyBorder="1" applyAlignment="1">
      <alignment horizontal="center"/>
    </xf>
    <xf numFmtId="2" fontId="5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2" fontId="5" fillId="0" borderId="3" xfId="0" applyNumberFormat="1" applyFont="1" applyBorder="1"/>
    <xf numFmtId="0" fontId="4" fillId="0" borderId="4" xfId="0" applyFont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0" fillId="2" borderId="22" xfId="0" applyFont="1" applyFill="1" applyBorder="1" applyAlignment="1">
      <alignment vertical="center"/>
    </xf>
    <xf numFmtId="2" fontId="5" fillId="0" borderId="24" xfId="0" applyNumberFormat="1" applyFont="1" applyBorder="1"/>
    <xf numFmtId="0" fontId="4" fillId="2" borderId="4" xfId="0" applyFont="1" applyFill="1" applyBorder="1" applyAlignment="1">
      <alignment horizontal="center"/>
    </xf>
    <xf numFmtId="2" fontId="5" fillId="0" borderId="26" xfId="0" applyNumberFormat="1" applyFont="1" applyBorder="1"/>
    <xf numFmtId="2" fontId="5" fillId="0" borderId="27" xfId="0" applyNumberFormat="1" applyFont="1" applyBorder="1"/>
    <xf numFmtId="0" fontId="5" fillId="0" borderId="18" xfId="0" applyFont="1" applyBorder="1"/>
    <xf numFmtId="2" fontId="5" fillId="0" borderId="28" xfId="0" applyNumberFormat="1" applyFont="1" applyBorder="1"/>
    <xf numFmtId="2" fontId="5" fillId="0" borderId="29" xfId="0" applyNumberFormat="1" applyFont="1" applyBorder="1"/>
    <xf numFmtId="2" fontId="5" fillId="0" borderId="18" xfId="0" applyNumberFormat="1" applyFont="1" applyBorder="1"/>
    <xf numFmtId="0" fontId="5" fillId="0" borderId="17" xfId="0" applyFont="1" applyBorder="1"/>
    <xf numFmtId="2" fontId="5" fillId="0" borderId="16" xfId="0" applyNumberFormat="1" applyFont="1" applyBorder="1"/>
    <xf numFmtId="4" fontId="12" fillId="3" borderId="15" xfId="0" applyNumberFormat="1" applyFont="1" applyFill="1" applyBorder="1"/>
    <xf numFmtId="4" fontId="12" fillId="3" borderId="16" xfId="0" applyNumberFormat="1" applyFont="1" applyFill="1" applyBorder="1"/>
    <xf numFmtId="4" fontId="12" fillId="4" borderId="25" xfId="0" applyNumberFormat="1" applyFont="1" applyFill="1" applyBorder="1"/>
    <xf numFmtId="4" fontId="12" fillId="4" borderId="29" xfId="0" applyNumberFormat="1" applyFont="1" applyFill="1" applyBorder="1"/>
    <xf numFmtId="4" fontId="13" fillId="0" borderId="10" xfId="0" applyNumberFormat="1" applyFont="1" applyBorder="1"/>
    <xf numFmtId="4" fontId="13" fillId="0" borderId="10" xfId="0" applyNumberFormat="1" applyFont="1" applyBorder="1" applyAlignment="1">
      <alignment wrapText="1"/>
    </xf>
    <xf numFmtId="4" fontId="13" fillId="0" borderId="18" xfId="0" applyNumberFormat="1" applyFont="1" applyBorder="1"/>
    <xf numFmtId="4" fontId="13" fillId="4" borderId="10" xfId="0" applyNumberFormat="1" applyFont="1" applyFill="1" applyBorder="1"/>
    <xf numFmtId="4" fontId="13" fillId="4" borderId="10" xfId="0" applyNumberFormat="1" applyFont="1" applyFill="1" applyBorder="1" applyAlignment="1">
      <alignment wrapText="1"/>
    </xf>
    <xf numFmtId="4" fontId="13" fillId="0" borderId="10" xfId="0" applyNumberFormat="1" applyFont="1" applyFill="1" applyBorder="1"/>
    <xf numFmtId="0" fontId="12" fillId="4" borderId="10" xfId="0" applyFont="1" applyFill="1" applyBorder="1" applyAlignment="1">
      <alignment wrapText="1"/>
    </xf>
    <xf numFmtId="4" fontId="12" fillId="4" borderId="10" xfId="0" applyNumberFormat="1" applyFont="1" applyFill="1" applyBorder="1" applyAlignment="1">
      <alignment wrapText="1"/>
    </xf>
    <xf numFmtId="2" fontId="13" fillId="5" borderId="10" xfId="0" applyNumberFormat="1" applyFont="1" applyFill="1" applyBorder="1" applyAlignment="1">
      <alignment wrapText="1"/>
    </xf>
    <xf numFmtId="4" fontId="13" fillId="5" borderId="10" xfId="0" applyNumberFormat="1" applyFont="1" applyFill="1" applyBorder="1" applyAlignment="1">
      <alignment wrapText="1"/>
    </xf>
    <xf numFmtId="4" fontId="14" fillId="4" borderId="10" xfId="0" applyNumberFormat="1" applyFont="1" applyFill="1" applyBorder="1"/>
    <xf numFmtId="4" fontId="14" fillId="4" borderId="10" xfId="0" applyNumberFormat="1" applyFont="1" applyFill="1" applyBorder="1" applyAlignment="1">
      <alignment wrapText="1"/>
    </xf>
    <xf numFmtId="4" fontId="13" fillId="2" borderId="10" xfId="0" applyNumberFormat="1" applyFont="1" applyFill="1" applyBorder="1"/>
    <xf numFmtId="4" fontId="13" fillId="2" borderId="10" xfId="0" applyNumberFormat="1" applyFont="1" applyFill="1" applyBorder="1" applyAlignment="1">
      <alignment wrapText="1"/>
    </xf>
    <xf numFmtId="4" fontId="12" fillId="2" borderId="18" xfId="0" applyNumberFormat="1" applyFont="1" applyFill="1" applyBorder="1"/>
    <xf numFmtId="4" fontId="13" fillId="0" borderId="10" xfId="0" applyNumberFormat="1" applyFont="1" applyFill="1" applyBorder="1" applyAlignment="1">
      <alignment wrapText="1"/>
    </xf>
    <xf numFmtId="4" fontId="13" fillId="6" borderId="30" xfId="0" applyNumberFormat="1" applyFont="1" applyFill="1" applyBorder="1"/>
    <xf numFmtId="4" fontId="13" fillId="6" borderId="30" xfId="0" applyNumberFormat="1" applyFont="1" applyFill="1" applyBorder="1" applyAlignment="1">
      <alignment wrapText="1"/>
    </xf>
    <xf numFmtId="4" fontId="13" fillId="6" borderId="31" xfId="0" applyNumberFormat="1" applyFont="1" applyFill="1" applyBorder="1"/>
    <xf numFmtId="4" fontId="13" fillId="3" borderId="30" xfId="0" applyNumberFormat="1" applyFont="1" applyFill="1" applyBorder="1"/>
    <xf numFmtId="4" fontId="13" fillId="3" borderId="30" xfId="0" applyNumberFormat="1" applyFont="1" applyFill="1" applyBorder="1" applyAlignment="1">
      <alignment wrapText="1"/>
    </xf>
    <xf numFmtId="4" fontId="12" fillId="3" borderId="23" xfId="0" applyNumberFormat="1" applyFont="1" applyFill="1" applyBorder="1"/>
    <xf numFmtId="4" fontId="13" fillId="4" borderId="30" xfId="0" applyNumberFormat="1" applyFont="1" applyFill="1" applyBorder="1"/>
    <xf numFmtId="4" fontId="13" fillId="4" borderId="30" xfId="0" applyNumberFormat="1" applyFont="1" applyFill="1" applyBorder="1" applyAlignment="1">
      <alignment wrapText="1"/>
    </xf>
    <xf numFmtId="4" fontId="12" fillId="4" borderId="23" xfId="0" applyNumberFormat="1" applyFont="1" applyFill="1" applyBorder="1"/>
    <xf numFmtId="4" fontId="13" fillId="0" borderId="30" xfId="0" applyNumberFormat="1" applyFont="1" applyFill="1" applyBorder="1"/>
    <xf numFmtId="4" fontId="13" fillId="0" borderId="30" xfId="0" applyNumberFormat="1" applyFont="1" applyFill="1" applyBorder="1" applyAlignment="1">
      <alignment wrapText="1"/>
    </xf>
    <xf numFmtId="4" fontId="12" fillId="4" borderId="18" xfId="0" applyNumberFormat="1" applyFont="1" applyFill="1" applyBorder="1"/>
    <xf numFmtId="4" fontId="13" fillId="6" borderId="23" xfId="0" applyNumberFormat="1" applyFont="1" applyFill="1" applyBorder="1"/>
    <xf numFmtId="4" fontId="12" fillId="3" borderId="30" xfId="0" applyNumberFormat="1" applyFont="1" applyFill="1" applyBorder="1" applyAlignment="1">
      <alignment horizontal="left"/>
    </xf>
    <xf numFmtId="4" fontId="12" fillId="3" borderId="30" xfId="0" applyNumberFormat="1" applyFont="1" applyFill="1" applyBorder="1" applyAlignment="1">
      <alignment horizontal="left" wrapText="1"/>
    </xf>
    <xf numFmtId="4" fontId="12" fillId="3" borderId="23" xfId="0" applyNumberFormat="1" applyFont="1" applyFill="1" applyBorder="1" applyAlignment="1">
      <alignment horizontal="right"/>
    </xf>
    <xf numFmtId="4" fontId="13" fillId="0" borderId="30" xfId="0" applyNumberFormat="1" applyFont="1" applyFill="1" applyBorder="1" applyAlignment="1">
      <alignment horizontal="right"/>
    </xf>
    <xf numFmtId="4" fontId="13" fillId="0" borderId="30" xfId="0" applyNumberFormat="1" applyFont="1" applyFill="1" applyBorder="1" applyAlignment="1">
      <alignment horizontal="right" wrapText="1"/>
    </xf>
    <xf numFmtId="0" fontId="12" fillId="0" borderId="0" xfId="0" applyFont="1" applyFill="1" applyBorder="1"/>
    <xf numFmtId="4" fontId="12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4" fontId="13" fillId="0" borderId="0" xfId="0" applyNumberFormat="1" applyFont="1" applyFill="1" applyBorder="1"/>
    <xf numFmtId="4" fontId="13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4" fontId="11" fillId="0" borderId="0" xfId="0" applyNumberFormat="1" applyFont="1" applyFill="1" applyBorder="1"/>
    <xf numFmtId="4" fontId="0" fillId="0" borderId="0" xfId="0" applyNumberFormat="1"/>
    <xf numFmtId="0" fontId="0" fillId="0" borderId="8" xfId="0" applyFill="1" applyBorder="1"/>
    <xf numFmtId="0" fontId="0" fillId="0" borderId="9" xfId="0" applyFill="1" applyBorder="1"/>
    <xf numFmtId="0" fontId="7" fillId="0" borderId="0" xfId="0" applyFont="1" applyFill="1" applyBorder="1"/>
    <xf numFmtId="0" fontId="7" fillId="0" borderId="6" xfId="0" applyFont="1" applyFill="1" applyBorder="1"/>
    <xf numFmtId="0" fontId="1" fillId="0" borderId="8" xfId="0" applyFont="1" applyFill="1" applyBorder="1"/>
    <xf numFmtId="0" fontId="7" fillId="0" borderId="7" xfId="0" applyFont="1" applyBorder="1"/>
    <xf numFmtId="0" fontId="4" fillId="2" borderId="9" xfId="0" applyFont="1" applyFill="1" applyBorder="1" applyAlignment="1">
      <alignment horizontal="center"/>
    </xf>
    <xf numFmtId="2" fontId="5" fillId="0" borderId="14" xfId="0" applyNumberFormat="1" applyFont="1" applyBorder="1"/>
    <xf numFmtId="2" fontId="5" fillId="0" borderId="9" xfId="0" applyNumberFormat="1" applyFont="1" applyBorder="1"/>
    <xf numFmtId="2" fontId="5" fillId="0" borderId="35" xfId="0" applyNumberFormat="1" applyFont="1" applyBorder="1"/>
    <xf numFmtId="0" fontId="4" fillId="2" borderId="8" xfId="0" applyFont="1" applyFill="1" applyBorder="1" applyAlignment="1">
      <alignment horizontal="center"/>
    </xf>
    <xf numFmtId="2" fontId="5" fillId="0" borderId="21" xfId="0" applyNumberFormat="1" applyFont="1" applyBorder="1"/>
    <xf numFmtId="2" fontId="5" fillId="0" borderId="8" xfId="0" applyNumberFormat="1" applyFont="1" applyBorder="1"/>
    <xf numFmtId="0" fontId="4" fillId="2" borderId="11" xfId="0" applyFont="1" applyFill="1" applyBorder="1" applyAlignment="1">
      <alignment horizontal="center"/>
    </xf>
    <xf numFmtId="4" fontId="5" fillId="0" borderId="34" xfId="0" applyNumberFormat="1" applyFont="1" applyBorder="1"/>
    <xf numFmtId="2" fontId="0" fillId="0" borderId="0" xfId="0" applyNumberFormat="1"/>
    <xf numFmtId="4" fontId="11" fillId="3" borderId="16" xfId="0" applyNumberFormat="1" applyFont="1" applyFill="1" applyBorder="1"/>
    <xf numFmtId="4" fontId="11" fillId="4" borderId="29" xfId="0" applyNumberFormat="1" applyFont="1" applyFill="1" applyBorder="1"/>
    <xf numFmtId="4" fontId="16" fillId="0" borderId="18" xfId="0" applyNumberFormat="1" applyFont="1" applyBorder="1"/>
    <xf numFmtId="4" fontId="11" fillId="2" borderId="18" xfId="0" applyNumberFormat="1" applyFont="1" applyFill="1" applyBorder="1"/>
    <xf numFmtId="4" fontId="16" fillId="6" borderId="31" xfId="0" applyNumberFormat="1" applyFont="1" applyFill="1" applyBorder="1"/>
    <xf numFmtId="4" fontId="11" fillId="3" borderId="31" xfId="0" applyNumberFormat="1" applyFont="1" applyFill="1" applyBorder="1"/>
    <xf numFmtId="4" fontId="11" fillId="4" borderId="31" xfId="0" applyNumberFormat="1" applyFont="1" applyFill="1" applyBorder="1"/>
    <xf numFmtId="4" fontId="11" fillId="4" borderId="18" xfId="0" applyNumberFormat="1" applyFont="1" applyFill="1" applyBorder="1"/>
    <xf numFmtId="4" fontId="16" fillId="0" borderId="31" xfId="0" applyNumberFormat="1" applyFont="1" applyBorder="1"/>
    <xf numFmtId="4" fontId="11" fillId="3" borderId="31" xfId="0" applyNumberFormat="1" applyFont="1" applyFill="1" applyBorder="1" applyAlignment="1">
      <alignment horizontal="right"/>
    </xf>
    <xf numFmtId="4" fontId="16" fillId="6" borderId="36" xfId="0" applyNumberFormat="1" applyFont="1" applyFill="1" applyBorder="1"/>
    <xf numFmtId="164" fontId="17" fillId="4" borderId="14" xfId="1" applyNumberFormat="1" applyFont="1" applyFill="1" applyBorder="1" applyAlignment="1">
      <alignment vertical="center"/>
    </xf>
    <xf numFmtId="4" fontId="11" fillId="3" borderId="15" xfId="0" applyNumberFormat="1" applyFont="1" applyFill="1" applyBorder="1"/>
    <xf numFmtId="4" fontId="11" fillId="4" borderId="25" xfId="0" applyNumberFormat="1" applyFont="1" applyFill="1" applyBorder="1"/>
    <xf numFmtId="4" fontId="16" fillId="0" borderId="10" xfId="0" applyNumberFormat="1" applyFont="1" applyBorder="1"/>
    <xf numFmtId="4" fontId="16" fillId="0" borderId="10" xfId="0" applyNumberFormat="1" applyFont="1" applyBorder="1" applyAlignment="1">
      <alignment wrapText="1"/>
    </xf>
    <xf numFmtId="4" fontId="16" fillId="4" borderId="10" xfId="0" applyNumberFormat="1" applyFont="1" applyFill="1" applyBorder="1"/>
    <xf numFmtId="4" fontId="16" fillId="4" borderId="10" xfId="0" applyNumberFormat="1" applyFont="1" applyFill="1" applyBorder="1" applyAlignment="1">
      <alignment wrapText="1"/>
    </xf>
    <xf numFmtId="4" fontId="16" fillId="0" borderId="10" xfId="0" applyNumberFormat="1" applyFont="1" applyFill="1" applyBorder="1"/>
    <xf numFmtId="0" fontId="11" fillId="4" borderId="10" xfId="0" applyFont="1" applyFill="1" applyBorder="1" applyAlignment="1">
      <alignment wrapText="1"/>
    </xf>
    <xf numFmtId="4" fontId="11" fillId="4" borderId="10" xfId="0" applyNumberFormat="1" applyFont="1" applyFill="1" applyBorder="1" applyAlignment="1">
      <alignment wrapText="1"/>
    </xf>
    <xf numFmtId="2" fontId="16" fillId="5" borderId="10" xfId="0" applyNumberFormat="1" applyFont="1" applyFill="1" applyBorder="1" applyAlignment="1">
      <alignment wrapText="1"/>
    </xf>
    <xf numFmtId="4" fontId="16" fillId="5" borderId="10" xfId="0" applyNumberFormat="1" applyFont="1" applyFill="1" applyBorder="1" applyAlignment="1">
      <alignment wrapText="1"/>
    </xf>
    <xf numFmtId="4" fontId="18" fillId="4" borderId="10" xfId="0" applyNumberFormat="1" applyFont="1" applyFill="1" applyBorder="1"/>
    <xf numFmtId="4" fontId="18" fillId="4" borderId="10" xfId="0" applyNumberFormat="1" applyFont="1" applyFill="1" applyBorder="1" applyAlignment="1">
      <alignment wrapText="1"/>
    </xf>
    <xf numFmtId="4" fontId="16" fillId="2" borderId="10" xfId="0" applyNumberFormat="1" applyFont="1" applyFill="1" applyBorder="1"/>
    <xf numFmtId="4" fontId="16" fillId="2" borderId="10" xfId="0" applyNumberFormat="1" applyFont="1" applyFill="1" applyBorder="1" applyAlignment="1">
      <alignment wrapText="1"/>
    </xf>
    <xf numFmtId="4" fontId="16" fillId="0" borderId="10" xfId="0" applyNumberFormat="1" applyFont="1" applyFill="1" applyBorder="1" applyAlignment="1">
      <alignment wrapText="1"/>
    </xf>
    <xf numFmtId="4" fontId="16" fillId="6" borderId="30" xfId="0" applyNumberFormat="1" applyFont="1" applyFill="1" applyBorder="1"/>
    <xf numFmtId="4" fontId="16" fillId="6" borderId="30" xfId="0" applyNumberFormat="1" applyFont="1" applyFill="1" applyBorder="1" applyAlignment="1">
      <alignment wrapText="1"/>
    </xf>
    <xf numFmtId="4" fontId="16" fillId="3" borderId="30" xfId="0" applyNumberFormat="1" applyFont="1" applyFill="1" applyBorder="1"/>
    <xf numFmtId="4" fontId="16" fillId="3" borderId="30" xfId="0" applyNumberFormat="1" applyFont="1" applyFill="1" applyBorder="1" applyAlignment="1">
      <alignment wrapText="1"/>
    </xf>
    <xf numFmtId="4" fontId="16" fillId="4" borderId="30" xfId="0" applyNumberFormat="1" applyFont="1" applyFill="1" applyBorder="1"/>
    <xf numFmtId="4" fontId="16" fillId="4" borderId="30" xfId="0" applyNumberFormat="1" applyFont="1" applyFill="1" applyBorder="1" applyAlignment="1">
      <alignment wrapText="1"/>
    </xf>
    <xf numFmtId="4" fontId="16" fillId="0" borderId="30" xfId="0" applyNumberFormat="1" applyFont="1" applyFill="1" applyBorder="1"/>
    <xf numFmtId="4" fontId="16" fillId="0" borderId="30" xfId="0" applyNumberFormat="1" applyFont="1" applyFill="1" applyBorder="1" applyAlignment="1">
      <alignment wrapText="1"/>
    </xf>
    <xf numFmtId="0" fontId="19" fillId="0" borderId="0" xfId="0" applyFont="1"/>
    <xf numFmtId="4" fontId="11" fillId="3" borderId="30" xfId="0" applyNumberFormat="1" applyFont="1" applyFill="1" applyBorder="1" applyAlignment="1">
      <alignment horizontal="left"/>
    </xf>
    <xf numFmtId="4" fontId="11" fillId="3" borderId="30" xfId="0" applyNumberFormat="1" applyFont="1" applyFill="1" applyBorder="1" applyAlignment="1">
      <alignment horizontal="left" wrapText="1"/>
    </xf>
    <xf numFmtId="4" fontId="16" fillId="0" borderId="30" xfId="0" applyNumberFormat="1" applyFont="1" applyFill="1" applyBorder="1" applyAlignment="1">
      <alignment horizontal="right"/>
    </xf>
    <xf numFmtId="4" fontId="16" fillId="0" borderId="30" xfId="0" applyNumberFormat="1" applyFont="1" applyFill="1" applyBorder="1" applyAlignment="1">
      <alignment horizontal="right" wrapText="1"/>
    </xf>
    <xf numFmtId="4" fontId="16" fillId="6" borderId="37" xfId="0" applyNumberFormat="1" applyFont="1" applyFill="1" applyBorder="1"/>
    <xf numFmtId="4" fontId="16" fillId="6" borderId="37" xfId="0" applyNumberFormat="1" applyFont="1" applyFill="1" applyBorder="1" applyAlignment="1">
      <alignment wrapText="1"/>
    </xf>
    <xf numFmtId="0" fontId="4" fillId="2" borderId="17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2" fontId="4" fillId="0" borderId="11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left" wrapText="1"/>
    </xf>
    <xf numFmtId="0" fontId="0" fillId="0" borderId="33" xfId="0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0</xdr:rowOff>
    </xdr:from>
    <xdr:to>
      <xdr:col>2</xdr:col>
      <xdr:colOff>752475</xdr:colOff>
      <xdr:row>6</xdr:row>
      <xdr:rowOff>161925</xdr:rowOff>
    </xdr:to>
    <xdr:pic>
      <xdr:nvPicPr>
        <xdr:cNvPr id="3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0"/>
          <a:ext cx="12287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4"/>
  <sheetViews>
    <sheetView tabSelected="1" topLeftCell="A4" zoomScaleNormal="100" workbookViewId="0">
      <selection activeCell="D23" sqref="D23"/>
    </sheetView>
  </sheetViews>
  <sheetFormatPr defaultRowHeight="15" x14ac:dyDescent="0.25"/>
  <cols>
    <col min="1" max="1" width="6.140625" customWidth="1"/>
    <col min="3" max="3" width="16.7109375" customWidth="1"/>
    <col min="4" max="4" width="9.5703125" customWidth="1"/>
    <col min="5" max="5" width="5.85546875" customWidth="1"/>
    <col min="6" max="6" width="9.5703125" customWidth="1"/>
    <col min="7" max="7" width="5.85546875" customWidth="1"/>
    <col min="8" max="8" width="9.5703125" customWidth="1"/>
    <col min="9" max="9" width="5.85546875" customWidth="1"/>
    <col min="10" max="10" width="9.5703125" customWidth="1"/>
    <col min="11" max="11" width="5.85546875" customWidth="1"/>
    <col min="12" max="12" width="9.5703125" customWidth="1"/>
    <col min="13" max="13" width="5.85546875" customWidth="1"/>
    <col min="14" max="14" width="9.5703125" customWidth="1"/>
    <col min="15" max="15" width="5.85546875" customWidth="1"/>
    <col min="16" max="16" width="9.28515625" customWidth="1"/>
    <col min="21" max="21" width="14" customWidth="1"/>
    <col min="23" max="24" width="10.140625" bestFit="1" customWidth="1"/>
    <col min="25" max="25" width="10.5703125" bestFit="1" customWidth="1"/>
    <col min="26" max="26" width="10.140625" bestFit="1" customWidth="1"/>
  </cols>
  <sheetData>
    <row r="1" spans="1:26" ht="20.100000000000001" customHeight="1" x14ac:dyDescent="0.3">
      <c r="A1" s="9"/>
      <c r="B1" s="1"/>
      <c r="C1" s="1"/>
      <c r="D1" s="169" t="s">
        <v>0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70"/>
      <c r="Q1" s="2"/>
      <c r="R1" s="2"/>
    </row>
    <row r="2" spans="1:26" x14ac:dyDescent="0.25">
      <c r="A2" s="10"/>
      <c r="B2" s="4"/>
      <c r="C2" s="4"/>
      <c r="D2" s="171" t="s">
        <v>9</v>
      </c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/>
      <c r="Q2" s="2"/>
      <c r="R2" s="2"/>
    </row>
    <row r="3" spans="1:26" ht="5.0999999999999996" customHeight="1" x14ac:dyDescent="0.25">
      <c r="A3" s="10"/>
      <c r="B3" s="4"/>
      <c r="C3" s="4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2"/>
      <c r="Q3" s="2"/>
      <c r="R3" s="2"/>
    </row>
    <row r="4" spans="1:26" x14ac:dyDescent="0.25">
      <c r="A4" s="11"/>
      <c r="B4" s="8"/>
      <c r="C4" s="8"/>
      <c r="D4" s="171" t="s">
        <v>1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2"/>
      <c r="Q4" s="2"/>
      <c r="R4" s="2"/>
    </row>
    <row r="5" spans="1:26" x14ac:dyDescent="0.25">
      <c r="A5" s="11"/>
      <c r="B5" s="8"/>
      <c r="C5" s="8"/>
      <c r="D5" s="12" t="s">
        <v>27</v>
      </c>
      <c r="E5" s="12"/>
      <c r="F5" s="12"/>
      <c r="G5" s="8"/>
      <c r="H5" s="8"/>
      <c r="I5" s="8"/>
      <c r="J5" s="8"/>
      <c r="K5" s="8"/>
      <c r="L5" s="8"/>
      <c r="M5" s="8"/>
      <c r="N5" s="8"/>
      <c r="O5" s="8"/>
      <c r="P5" s="13"/>
      <c r="Q5" s="2"/>
      <c r="R5" s="2"/>
    </row>
    <row r="6" spans="1:26" ht="15" customHeight="1" x14ac:dyDescent="0.25">
      <c r="A6" s="11"/>
      <c r="B6" s="8"/>
      <c r="C6" s="8"/>
      <c r="D6" s="12" t="s">
        <v>26</v>
      </c>
      <c r="E6" s="12"/>
      <c r="F6" s="12"/>
      <c r="G6" s="8"/>
      <c r="H6" s="8"/>
      <c r="I6" s="8"/>
      <c r="J6" s="8"/>
      <c r="K6" s="8"/>
      <c r="L6" s="8"/>
      <c r="M6" s="8"/>
      <c r="N6" s="8"/>
      <c r="O6" s="8"/>
      <c r="P6" s="13"/>
      <c r="Q6" s="2"/>
      <c r="R6" s="2"/>
    </row>
    <row r="7" spans="1:26" ht="15.75" thickBot="1" x14ac:dyDescent="0.3">
      <c r="A7" s="11"/>
      <c r="B7" s="8"/>
      <c r="C7" s="8"/>
      <c r="D7" s="12" t="s">
        <v>29</v>
      </c>
      <c r="E7" s="8"/>
      <c r="F7" s="8"/>
      <c r="G7" s="8"/>
      <c r="H7" s="8"/>
      <c r="I7" s="8"/>
      <c r="J7" s="8"/>
      <c r="K7" s="8"/>
      <c r="L7" s="8"/>
      <c r="M7" s="8"/>
      <c r="N7" s="12" t="s">
        <v>28</v>
      </c>
      <c r="O7" s="12"/>
      <c r="P7" s="13"/>
      <c r="Q7" s="2"/>
      <c r="R7" s="2"/>
    </row>
    <row r="8" spans="1:26" ht="15.75" thickBot="1" x14ac:dyDescent="0.3">
      <c r="A8" s="108" t="s">
        <v>2</v>
      </c>
      <c r="B8" s="165" t="s">
        <v>3</v>
      </c>
      <c r="C8" s="166"/>
      <c r="D8" s="156" t="s">
        <v>4</v>
      </c>
      <c r="E8" s="157"/>
      <c r="F8" s="156" t="s">
        <v>6</v>
      </c>
      <c r="G8" s="158"/>
      <c r="H8" s="156" t="s">
        <v>7</v>
      </c>
      <c r="I8" s="158"/>
      <c r="J8" s="156" t="s">
        <v>8</v>
      </c>
      <c r="K8" s="157"/>
      <c r="L8" s="156" t="s">
        <v>24</v>
      </c>
      <c r="M8" s="158"/>
      <c r="N8" s="156" t="s">
        <v>25</v>
      </c>
      <c r="O8" s="158"/>
      <c r="P8" s="38" t="s">
        <v>5</v>
      </c>
      <c r="Q8" s="6"/>
      <c r="R8" s="85"/>
      <c r="S8" s="86"/>
      <c r="T8" s="86"/>
      <c r="U8" s="86"/>
    </row>
    <row r="9" spans="1:26" ht="16.5" thickBot="1" x14ac:dyDescent="0.3">
      <c r="A9" s="24"/>
      <c r="B9" s="25"/>
      <c r="C9" s="26"/>
      <c r="D9" s="27" t="s">
        <v>16</v>
      </c>
      <c r="E9" s="27" t="s">
        <v>17</v>
      </c>
      <c r="F9" s="27" t="s">
        <v>16</v>
      </c>
      <c r="G9" s="27" t="s">
        <v>17</v>
      </c>
      <c r="H9" s="101" t="s">
        <v>16</v>
      </c>
      <c r="I9" s="27" t="s">
        <v>17</v>
      </c>
      <c r="J9" s="27" t="s">
        <v>16</v>
      </c>
      <c r="K9" s="27" t="s">
        <v>17</v>
      </c>
      <c r="L9" s="27" t="s">
        <v>16</v>
      </c>
      <c r="M9" s="27" t="s">
        <v>17</v>
      </c>
      <c r="N9" s="105" t="s">
        <v>16</v>
      </c>
      <c r="O9" s="27" t="s">
        <v>17</v>
      </c>
      <c r="P9" s="27" t="s">
        <v>14</v>
      </c>
      <c r="Q9" s="6"/>
      <c r="R9" s="87"/>
      <c r="S9" s="93"/>
      <c r="T9" s="89"/>
      <c r="U9" s="88"/>
    </row>
    <row r="10" spans="1:26" ht="30" customHeight="1" thickBot="1" x14ac:dyDescent="0.3">
      <c r="A10" s="20">
        <v>1</v>
      </c>
      <c r="B10" s="167" t="s">
        <v>21</v>
      </c>
      <c r="C10" s="168"/>
      <c r="D10" s="39">
        <f>L35*(E10/100)</f>
        <v>72420.90004800001</v>
      </c>
      <c r="E10" s="40">
        <v>16.66</v>
      </c>
      <c r="F10" s="39">
        <f>L35*(G10/100)</f>
        <v>72420.90004800001</v>
      </c>
      <c r="G10" s="40">
        <v>16.66</v>
      </c>
      <c r="H10" s="39">
        <f>L35*(I10/100)</f>
        <v>72464.369976000016</v>
      </c>
      <c r="I10" s="40">
        <v>16.670000000000002</v>
      </c>
      <c r="J10" s="39">
        <f>L35*(K10/100)</f>
        <v>72464.369976000016</v>
      </c>
      <c r="K10" s="40">
        <v>16.670000000000002</v>
      </c>
      <c r="L10" s="39">
        <f>L35*(M10/100)</f>
        <v>72464.369976000016</v>
      </c>
      <c r="M10" s="46">
        <v>16.670000000000002</v>
      </c>
      <c r="N10" s="39">
        <f>L35*(O10/100)</f>
        <v>72464.369976000016</v>
      </c>
      <c r="O10" s="46">
        <v>16.670000000000002</v>
      </c>
      <c r="P10" s="18">
        <f>D10+F10+H10+J10+L10+N10</f>
        <v>434699.28000000014</v>
      </c>
      <c r="R10" s="87"/>
      <c r="S10" s="47"/>
      <c r="T10" s="47"/>
      <c r="U10" s="48">
        <f>ROUND(U11+U13+U27+U36+U40+U45+U52+U63+U65+U99+U132+U134,2)</f>
        <v>431640.02</v>
      </c>
      <c r="W10" s="94">
        <f>U10+U144+U173</f>
        <v>535715.81000000006</v>
      </c>
      <c r="X10" s="94"/>
      <c r="Y10" s="94">
        <f>U10*0.2735</f>
        <v>118053.54547000001</v>
      </c>
      <c r="Z10" s="94">
        <f>Y10+U10</f>
        <v>549693.56547000003</v>
      </c>
    </row>
    <row r="11" spans="1:26" ht="12.95" customHeight="1" x14ac:dyDescent="0.25">
      <c r="A11" s="21">
        <v>2</v>
      </c>
      <c r="B11" s="154" t="s">
        <v>22</v>
      </c>
      <c r="C11" s="155"/>
      <c r="D11" s="39">
        <f>(L166)*(E11/100)</f>
        <v>15901.581822</v>
      </c>
      <c r="E11" s="40">
        <v>16.66</v>
      </c>
      <c r="F11" s="39">
        <f>L166*(G11/100)</f>
        <v>15901.581822</v>
      </c>
      <c r="G11" s="40">
        <v>16.66</v>
      </c>
      <c r="H11" s="39">
        <f>L166*(I11/100)</f>
        <v>15911.126589000001</v>
      </c>
      <c r="I11" s="40">
        <v>16.670000000000002</v>
      </c>
      <c r="J11" s="39">
        <f>L166*(K11/100)</f>
        <v>15911.126589000001</v>
      </c>
      <c r="K11" s="40">
        <v>16.670000000000002</v>
      </c>
      <c r="L11" s="39">
        <f>L166*(M11/100)</f>
        <v>15911.126589000001</v>
      </c>
      <c r="M11" s="46">
        <v>16.670000000000002</v>
      </c>
      <c r="N11" s="39">
        <f>L166*(O11/100)</f>
        <v>15911.126589000001</v>
      </c>
      <c r="O11" s="46">
        <v>16.670000000000002</v>
      </c>
      <c r="P11" s="19">
        <f>D11+F11+H11+J11+L11+N11</f>
        <v>95447.670000000013</v>
      </c>
      <c r="R11" s="87"/>
      <c r="S11" s="49"/>
      <c r="T11" s="49"/>
      <c r="U11" s="50">
        <f>ROUND(U12,2)</f>
        <v>3476.04</v>
      </c>
      <c r="W11">
        <f>W10*0.2735-U167*0.2735</f>
        <v>143564.47403500005</v>
      </c>
      <c r="X11" s="110"/>
      <c r="Y11" s="110">
        <f>(U144-U167)*0.2735</f>
        <v>23515.869140000003</v>
      </c>
      <c r="Z11" s="110">
        <v>120297.1</v>
      </c>
    </row>
    <row r="12" spans="1:26" ht="12.95" customHeight="1" thickBot="1" x14ac:dyDescent="0.3">
      <c r="A12" s="21">
        <v>3</v>
      </c>
      <c r="B12" s="154" t="s">
        <v>23</v>
      </c>
      <c r="C12" s="155"/>
      <c r="D12" s="42"/>
      <c r="E12" s="43"/>
      <c r="F12" s="42"/>
      <c r="G12" s="104"/>
      <c r="H12" s="37"/>
      <c r="I12" s="43"/>
      <c r="J12" s="42"/>
      <c r="K12" s="43"/>
      <c r="L12" s="45"/>
      <c r="M12" s="41"/>
      <c r="N12" s="109">
        <f>L197*(O12/100)</f>
        <v>5300.74</v>
      </c>
      <c r="O12" s="44">
        <v>100</v>
      </c>
      <c r="P12" s="19">
        <f>N12</f>
        <v>5300.74</v>
      </c>
      <c r="R12" s="87"/>
      <c r="S12" s="51">
        <v>418.8</v>
      </c>
      <c r="T12" s="52">
        <v>8.3000000000000007</v>
      </c>
      <c r="U12" s="53">
        <f>ROUND(S12*T12,2)</f>
        <v>3476.04</v>
      </c>
      <c r="W12" s="94">
        <f>W10+W11</f>
        <v>679280.28403500014</v>
      </c>
      <c r="Y12" s="110">
        <f>ROUND(U173*0.2735,2)</f>
        <v>1995.06</v>
      </c>
      <c r="Z12" s="110">
        <f>Y12+U173</f>
        <v>9289.61</v>
      </c>
    </row>
    <row r="13" spans="1:26" ht="12.95" customHeight="1" thickBot="1" x14ac:dyDescent="0.3">
      <c r="A13" s="22" t="s">
        <v>15</v>
      </c>
      <c r="B13" s="163" t="s">
        <v>10</v>
      </c>
      <c r="C13" s="164"/>
      <c r="D13" s="16">
        <f>D10+D11</f>
        <v>88322.481870000018</v>
      </c>
      <c r="E13" s="16">
        <f>D13*100/L202</f>
        <v>16.495071977992854</v>
      </c>
      <c r="F13" s="16">
        <f>F10+F11</f>
        <v>88322.481870000018</v>
      </c>
      <c r="G13" s="16">
        <f>F13*100/L202</f>
        <v>16.495071977992854</v>
      </c>
      <c r="H13" s="102">
        <f>H10+H11</f>
        <v>88375.496565000023</v>
      </c>
      <c r="I13" s="16">
        <f>H13*100/L202</f>
        <v>16.504972981581084</v>
      </c>
      <c r="J13" s="16">
        <f>J10+J11</f>
        <v>88375.496565000023</v>
      </c>
      <c r="K13" s="16">
        <f>J13*100/L202</f>
        <v>16.504972981581084</v>
      </c>
      <c r="L13" s="16">
        <f>L10+L11</f>
        <v>88375.496565000023</v>
      </c>
      <c r="M13" s="16">
        <f>L13*100/L202</f>
        <v>16.504972981581084</v>
      </c>
      <c r="N13" s="106">
        <f>N10+N11+N12</f>
        <v>93676.236565000028</v>
      </c>
      <c r="O13" s="16">
        <f>N13*100/L202</f>
        <v>17.494937099271084</v>
      </c>
      <c r="P13" s="161">
        <f>N14</f>
        <v>535447.69000000018</v>
      </c>
      <c r="R13" s="87"/>
      <c r="S13" s="54"/>
      <c r="T13" s="55"/>
      <c r="U13" s="50">
        <f>ROUND(U14+U15+U16+U17+U21+U22+U23+U24+U25+U26,2)</f>
        <v>53761.94</v>
      </c>
      <c r="Y13" s="94">
        <f>SUM(Y10:Y12)</f>
        <v>143564.47461</v>
      </c>
      <c r="Z13" s="94">
        <f>SUM(Z10:Z12)</f>
        <v>679280.27546999999</v>
      </c>
    </row>
    <row r="14" spans="1:26" ht="12.95" customHeight="1" thickBot="1" x14ac:dyDescent="0.3">
      <c r="A14" s="23" t="s">
        <v>14</v>
      </c>
      <c r="B14" s="163" t="s">
        <v>11</v>
      </c>
      <c r="C14" s="164"/>
      <c r="D14" s="16">
        <f>D13</f>
        <v>88322.481870000018</v>
      </c>
      <c r="E14" s="16">
        <f>E13</f>
        <v>16.495071977992854</v>
      </c>
      <c r="F14" s="16">
        <f>D14+F13</f>
        <v>176644.96374000004</v>
      </c>
      <c r="G14" s="16">
        <f>E14+G13</f>
        <v>32.990143955985708</v>
      </c>
      <c r="H14" s="102">
        <f>H13+F14</f>
        <v>265020.46030500007</v>
      </c>
      <c r="I14" s="16">
        <f>I13+G14</f>
        <v>49.495116937566792</v>
      </c>
      <c r="J14" s="16">
        <f>J13+H14</f>
        <v>353395.95687000011</v>
      </c>
      <c r="K14" s="16">
        <f>K13+I14</f>
        <v>66.000089919147882</v>
      </c>
      <c r="L14" s="16">
        <f>L13+J14</f>
        <v>441771.45343500015</v>
      </c>
      <c r="M14" s="16">
        <f>K14+M13</f>
        <v>82.505062900728973</v>
      </c>
      <c r="N14" s="106">
        <f>L14+N13</f>
        <v>535447.69000000018</v>
      </c>
      <c r="O14" s="16">
        <f>M14+O13</f>
        <v>100.00000000000006</v>
      </c>
      <c r="P14" s="162"/>
      <c r="R14" s="87"/>
      <c r="S14" s="51">
        <v>20.52</v>
      </c>
      <c r="T14" s="52">
        <v>38.97</v>
      </c>
      <c r="U14" s="53">
        <f t="shared" ref="U14:U26" si="0">ROUND(S14*T14,2)</f>
        <v>799.66</v>
      </c>
    </row>
    <row r="15" spans="1:26" ht="15.75" thickBot="1" x14ac:dyDescent="0.3">
      <c r="A15" s="36" t="s">
        <v>15</v>
      </c>
      <c r="B15" s="159" t="s">
        <v>18</v>
      </c>
      <c r="C15" s="160"/>
      <c r="D15" s="17">
        <f>((D10+D11-(L189*(E11/100)))*1.2735)+(L189*(E11/100))</f>
        <v>111986.57758144503</v>
      </c>
      <c r="E15" s="17">
        <f>D15*100/L204</f>
        <v>16.494354518130159</v>
      </c>
      <c r="F15" s="16">
        <f>(F10+F11-L189*(G11/100))*1.2735+(L189*(G11/100))</f>
        <v>111986.57758144503</v>
      </c>
      <c r="G15" s="17">
        <f>F15*100/L204</f>
        <v>16.494354518130159</v>
      </c>
      <c r="H15" s="103">
        <f>(H10+H11-(L189*0.1667))*1.2735+(L189*0.1667)</f>
        <v>112053.79641552754</v>
      </c>
      <c r="I15" s="16">
        <f>H15*100/L204</f>
        <v>16.504255091070213</v>
      </c>
      <c r="J15" s="17">
        <f>((J10+J11-(L189*(K11/100)))*1.2735)+(L189*(K11/100))</f>
        <v>112053.79641552754</v>
      </c>
      <c r="K15" s="17">
        <f>J15*100/L204</f>
        <v>16.504255091070213</v>
      </c>
      <c r="L15" s="16">
        <f>((L10+L11-(L189*(M11/100)))*1.2735)+(L189*(M11/100))</f>
        <v>112053.79641552754</v>
      </c>
      <c r="M15" s="17">
        <f>L15*100/L204</f>
        <v>16.504255091070213</v>
      </c>
      <c r="N15" s="107">
        <f>((N10+N11+N12-(L189*0.1667))*1.2735)+(L189*0.1667)</f>
        <v>118804.28880552754</v>
      </c>
      <c r="O15" s="16">
        <f>N15*100/L204</f>
        <v>17.498526164062167</v>
      </c>
      <c r="P15" s="161">
        <f>N16</f>
        <v>678938.83321500022</v>
      </c>
      <c r="R15" s="87"/>
      <c r="S15" s="51">
        <v>675.48</v>
      </c>
      <c r="T15" s="52">
        <v>6.01</v>
      </c>
      <c r="U15" s="53">
        <f t="shared" si="0"/>
        <v>4059.63</v>
      </c>
    </row>
    <row r="16" spans="1:26" ht="15.75" thickBot="1" x14ac:dyDescent="0.3">
      <c r="A16" s="23" t="s">
        <v>14</v>
      </c>
      <c r="B16" s="163" t="s">
        <v>19</v>
      </c>
      <c r="C16" s="164"/>
      <c r="D16" s="16">
        <f>D15</f>
        <v>111986.57758144503</v>
      </c>
      <c r="E16" s="16">
        <f>E15</f>
        <v>16.494354518130159</v>
      </c>
      <c r="F16" s="16">
        <f t="shared" ref="F16:K16" si="1">F15+D16</f>
        <v>223973.15516289006</v>
      </c>
      <c r="G16" s="16">
        <f t="shared" si="1"/>
        <v>32.988709036260317</v>
      </c>
      <c r="H16" s="102">
        <f t="shared" si="1"/>
        <v>336026.95157841762</v>
      </c>
      <c r="I16" s="16">
        <f t="shared" si="1"/>
        <v>49.492964127330531</v>
      </c>
      <c r="J16" s="16">
        <f t="shared" si="1"/>
        <v>448080.74799394514</v>
      </c>
      <c r="K16" s="16">
        <f t="shared" si="1"/>
        <v>65.997219218400744</v>
      </c>
      <c r="L16" s="16">
        <f t="shared" ref="L16:N16" si="2">L15+J16</f>
        <v>560134.54440947273</v>
      </c>
      <c r="M16" s="16">
        <f>M15+K16</f>
        <v>82.50147430947095</v>
      </c>
      <c r="N16" s="106">
        <f t="shared" si="2"/>
        <v>678938.83321500022</v>
      </c>
      <c r="O16" s="16">
        <f>O15+M16</f>
        <v>100.00000047353312</v>
      </c>
      <c r="P16" s="162"/>
      <c r="R16" s="87"/>
      <c r="S16" s="51">
        <v>238.56</v>
      </c>
      <c r="T16" s="52">
        <v>6.39</v>
      </c>
      <c r="U16" s="53">
        <f t="shared" si="0"/>
        <v>1524.4</v>
      </c>
    </row>
    <row r="17" spans="1:21" x14ac:dyDescent="0.25">
      <c r="A17" s="30"/>
      <c r="B17" s="31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R17" s="87"/>
      <c r="S17" s="51">
        <v>29.94</v>
      </c>
      <c r="T17" s="52">
        <v>299.22000000000003</v>
      </c>
      <c r="U17" s="53">
        <f t="shared" si="0"/>
        <v>8958.65</v>
      </c>
    </row>
    <row r="18" spans="1:21" x14ac:dyDescent="0.25">
      <c r="A18" s="34"/>
      <c r="B18" s="29"/>
      <c r="C18" s="29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35"/>
      <c r="R18" s="87"/>
      <c r="S18" s="51"/>
      <c r="T18" s="52"/>
      <c r="U18" s="53"/>
    </row>
    <row r="19" spans="1:21" x14ac:dyDescent="0.25">
      <c r="A19" s="34"/>
      <c r="B19" s="29"/>
      <c r="C19" s="29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35"/>
      <c r="R19" s="87"/>
      <c r="S19" s="51"/>
      <c r="T19" s="52"/>
      <c r="U19" s="53"/>
    </row>
    <row r="20" spans="1:21" x14ac:dyDescent="0.25">
      <c r="A20" s="34"/>
      <c r="B20" s="29"/>
      <c r="C20" s="29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35"/>
      <c r="R20" s="87"/>
      <c r="S20" s="51"/>
      <c r="T20" s="52"/>
      <c r="U20" s="53"/>
    </row>
    <row r="21" spans="1:21" x14ac:dyDescent="0.25">
      <c r="A21" s="34"/>
      <c r="B21" s="29"/>
      <c r="C21" s="29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5"/>
      <c r="R21" s="87"/>
      <c r="S21" s="51">
        <v>29.94</v>
      </c>
      <c r="T21" s="52">
        <v>109.56</v>
      </c>
      <c r="U21" s="53">
        <f t="shared" si="0"/>
        <v>3280.23</v>
      </c>
    </row>
    <row r="22" spans="1:21" x14ac:dyDescent="0.25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5"/>
      <c r="R22" s="87"/>
      <c r="S22" s="51">
        <v>3.42</v>
      </c>
      <c r="T22" s="52">
        <v>107.33</v>
      </c>
      <c r="U22" s="53">
        <f t="shared" si="0"/>
        <v>367.07</v>
      </c>
    </row>
    <row r="23" spans="1:21" x14ac:dyDescent="0.25">
      <c r="A23" s="14" t="s">
        <v>12</v>
      </c>
      <c r="B23" s="12"/>
      <c r="C23" s="12"/>
      <c r="D23" s="12" t="s">
        <v>31</v>
      </c>
      <c r="E23" s="12"/>
      <c r="F23" s="12"/>
      <c r="G23" s="12"/>
      <c r="H23" s="12"/>
      <c r="I23" s="12"/>
      <c r="J23" s="12"/>
      <c r="K23" s="12"/>
      <c r="L23" s="12"/>
      <c r="M23" s="12"/>
      <c r="N23" s="97"/>
      <c r="O23" s="97"/>
      <c r="P23" s="98"/>
      <c r="R23" s="87"/>
      <c r="S23" s="51">
        <v>64.98</v>
      </c>
      <c r="T23" s="52">
        <v>70.849999999999994</v>
      </c>
      <c r="U23" s="53">
        <f t="shared" si="0"/>
        <v>4603.83</v>
      </c>
    </row>
    <row r="24" spans="1:21" ht="15.75" thickBot="1" x14ac:dyDescent="0.3">
      <c r="A24" s="100" t="s">
        <v>13</v>
      </c>
      <c r="B24" s="7"/>
      <c r="C24" s="7"/>
      <c r="D24" s="7" t="s">
        <v>30</v>
      </c>
      <c r="E24" s="7"/>
      <c r="F24" s="7"/>
      <c r="G24" s="7"/>
      <c r="H24" s="7"/>
      <c r="I24" s="7"/>
      <c r="J24" s="3"/>
      <c r="K24" s="7"/>
      <c r="L24" s="3"/>
      <c r="M24" s="3"/>
      <c r="N24" s="99"/>
      <c r="O24" s="95"/>
      <c r="P24" s="96"/>
      <c r="R24" s="87"/>
      <c r="S24" s="51">
        <v>3.06</v>
      </c>
      <c r="T24" s="52">
        <v>467.6</v>
      </c>
      <c r="U24" s="53">
        <f t="shared" si="0"/>
        <v>1430.86</v>
      </c>
    </row>
    <row r="25" spans="1:2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R25" s="87"/>
      <c r="S25" s="51">
        <v>205.2</v>
      </c>
      <c r="T25" s="52">
        <v>10.81</v>
      </c>
      <c r="U25" s="53">
        <f t="shared" si="0"/>
        <v>2218.21</v>
      </c>
    </row>
    <row r="26" spans="1:21" x14ac:dyDescent="0.25">
      <c r="A26" s="5"/>
      <c r="B26" s="5"/>
      <c r="C26" s="5"/>
      <c r="D26" s="5"/>
      <c r="E26" s="5"/>
      <c r="R26" s="87"/>
      <c r="S26" s="51">
        <v>540</v>
      </c>
      <c r="T26" s="52">
        <v>49.11</v>
      </c>
      <c r="U26" s="53">
        <f t="shared" si="0"/>
        <v>26519.4</v>
      </c>
    </row>
    <row r="27" spans="1:21" x14ac:dyDescent="0.25">
      <c r="A27" s="5"/>
      <c r="B27" s="5"/>
      <c r="C27" s="5"/>
      <c r="D27" s="5"/>
      <c r="E27" s="5"/>
      <c r="R27" s="87"/>
      <c r="S27" s="54"/>
      <c r="T27" s="55"/>
      <c r="U27" s="50">
        <f>ROUND(U28+U29+U30+U31+U32+U33+U34+U35,2)</f>
        <v>53934.03</v>
      </c>
    </row>
    <row r="28" spans="1:21" x14ac:dyDescent="0.25">
      <c r="R28" s="87"/>
      <c r="S28" s="51">
        <v>13.8</v>
      </c>
      <c r="T28" s="52">
        <v>299.22000000000003</v>
      </c>
      <c r="U28" s="53">
        <f t="shared" ref="U28:U35" si="3">ROUND(S28*T28,2)</f>
        <v>4129.24</v>
      </c>
    </row>
    <row r="29" spans="1:21" x14ac:dyDescent="0.25">
      <c r="R29" s="87"/>
      <c r="S29" s="51">
        <v>990</v>
      </c>
      <c r="T29" s="52">
        <v>6.01</v>
      </c>
      <c r="U29" s="53">
        <f t="shared" si="3"/>
        <v>5949.9</v>
      </c>
    </row>
    <row r="30" spans="1:21" x14ac:dyDescent="0.25">
      <c r="R30" s="87"/>
      <c r="S30" s="51">
        <v>106.5</v>
      </c>
      <c r="T30" s="52">
        <v>6.39</v>
      </c>
      <c r="U30" s="53">
        <f t="shared" si="3"/>
        <v>680.54</v>
      </c>
    </row>
    <row r="31" spans="1:21" x14ac:dyDescent="0.25">
      <c r="R31" s="87"/>
      <c r="S31" s="56">
        <v>13.8</v>
      </c>
      <c r="T31" s="52">
        <v>75.680000000000007</v>
      </c>
      <c r="U31" s="53">
        <f t="shared" si="3"/>
        <v>1044.3800000000001</v>
      </c>
    </row>
    <row r="32" spans="1:21" x14ac:dyDescent="0.25">
      <c r="R32" s="87"/>
      <c r="S32" s="51">
        <v>37.020000000000003</v>
      </c>
      <c r="T32" s="52">
        <v>103.68</v>
      </c>
      <c r="U32" s="53">
        <f t="shared" si="3"/>
        <v>3838.23</v>
      </c>
    </row>
    <row r="33" spans="10:21" x14ac:dyDescent="0.25">
      <c r="R33" s="87"/>
      <c r="S33" s="51">
        <v>8.2799999999999994</v>
      </c>
      <c r="T33" s="52">
        <v>74.27</v>
      </c>
      <c r="U33" s="53">
        <f t="shared" si="3"/>
        <v>614.96</v>
      </c>
    </row>
    <row r="34" spans="10:21" ht="15.75" thickBot="1" x14ac:dyDescent="0.3">
      <c r="J34" s="5"/>
      <c r="K34" s="5"/>
      <c r="R34" s="87"/>
      <c r="S34" s="51">
        <v>151.56</v>
      </c>
      <c r="T34" s="52">
        <v>41.32</v>
      </c>
      <c r="U34" s="53">
        <f t="shared" si="3"/>
        <v>6262.46</v>
      </c>
    </row>
    <row r="35" spans="10:21" ht="15.75" x14ac:dyDescent="0.25">
      <c r="J35" s="123"/>
      <c r="K35" s="123"/>
      <c r="L35" s="111">
        <f>ROUND(L36+L38+L49+L58+L62+L67+L74+L85+L87+L121+L154+L156,2)</f>
        <v>434699.28</v>
      </c>
      <c r="R35" s="87"/>
      <c r="S35" s="51">
        <v>747.96</v>
      </c>
      <c r="T35" s="52">
        <v>42</v>
      </c>
      <c r="U35" s="53">
        <f t="shared" si="3"/>
        <v>31414.32</v>
      </c>
    </row>
    <row r="36" spans="10:21" ht="15.75" x14ac:dyDescent="0.25">
      <c r="J36" s="124"/>
      <c r="K36" s="124"/>
      <c r="L36" s="112">
        <f>ROUND(L37,2)</f>
        <v>3476.04</v>
      </c>
      <c r="R36" s="87"/>
      <c r="S36" s="54"/>
      <c r="T36" s="55"/>
      <c r="U36" s="50">
        <f>ROUND(U37+U38+U39,2)</f>
        <v>73721.81</v>
      </c>
    </row>
    <row r="37" spans="10:21" ht="15.75" x14ac:dyDescent="0.25">
      <c r="J37" s="125">
        <v>418.8</v>
      </c>
      <c r="K37" s="126">
        <v>8.3000000000000007</v>
      </c>
      <c r="L37" s="113">
        <f>ROUND(J37*K37,2)</f>
        <v>3476.04</v>
      </c>
      <c r="R37" s="87"/>
      <c r="S37" s="56">
        <v>526.5</v>
      </c>
      <c r="T37" s="52">
        <v>89.71</v>
      </c>
      <c r="U37" s="53">
        <f>ROUND(S37*T37,2)</f>
        <v>47232.32</v>
      </c>
    </row>
    <row r="38" spans="10:21" ht="15.75" x14ac:dyDescent="0.25">
      <c r="J38" s="127"/>
      <c r="K38" s="128"/>
      <c r="L38" s="112">
        <f>ROUND(L39+L40+L41+L42+L43+L44+L45+L46+L47+L48,2)</f>
        <v>53761.94</v>
      </c>
      <c r="R38" s="87"/>
      <c r="S38" s="51">
        <v>568.62</v>
      </c>
      <c r="T38" s="52">
        <v>39.619999999999997</v>
      </c>
      <c r="U38" s="53">
        <f>ROUND(S38*T38,2)</f>
        <v>22528.720000000001</v>
      </c>
    </row>
    <row r="39" spans="10:21" ht="15.75" x14ac:dyDescent="0.25">
      <c r="J39" s="125">
        <v>20.52</v>
      </c>
      <c r="K39" s="126">
        <v>38.97</v>
      </c>
      <c r="L39" s="113">
        <f t="shared" ref="L39:L48" si="4">ROUND(J39*K39,2)</f>
        <v>799.66</v>
      </c>
      <c r="R39" s="87"/>
      <c r="S39" s="51">
        <v>47.04</v>
      </c>
      <c r="T39" s="52">
        <v>84.2</v>
      </c>
      <c r="U39" s="53">
        <f>ROUND(S39*T39,2)</f>
        <v>3960.77</v>
      </c>
    </row>
    <row r="40" spans="10:21" ht="15.75" x14ac:dyDescent="0.25">
      <c r="J40" s="125">
        <v>675.48</v>
      </c>
      <c r="K40" s="126">
        <v>6.01</v>
      </c>
      <c r="L40" s="113">
        <f t="shared" si="4"/>
        <v>4059.63</v>
      </c>
      <c r="R40" s="90"/>
      <c r="S40" s="54"/>
      <c r="T40" s="55"/>
      <c r="U40" s="50">
        <f>ROUND(U41+U42+U43+U44,2)</f>
        <v>49103.78</v>
      </c>
    </row>
    <row r="41" spans="10:21" ht="15.75" x14ac:dyDescent="0.25">
      <c r="J41" s="125">
        <v>238.56</v>
      </c>
      <c r="K41" s="126">
        <v>6.39</v>
      </c>
      <c r="L41" s="113">
        <f t="shared" si="4"/>
        <v>1524.4</v>
      </c>
      <c r="R41" s="87"/>
      <c r="S41" s="51">
        <v>2189.2199999999998</v>
      </c>
      <c r="T41" s="52">
        <v>4.3499999999999996</v>
      </c>
      <c r="U41" s="53">
        <f>ROUND(S41*T41,2)</f>
        <v>9523.11</v>
      </c>
    </row>
    <row r="42" spans="10:21" ht="15.75" x14ac:dyDescent="0.25">
      <c r="J42" s="125">
        <v>29.94</v>
      </c>
      <c r="K42" s="126">
        <v>299.22000000000003</v>
      </c>
      <c r="L42" s="113">
        <f t="shared" si="4"/>
        <v>8958.65</v>
      </c>
      <c r="R42" s="87"/>
      <c r="S42" s="51">
        <v>2069.16</v>
      </c>
      <c r="T42" s="52">
        <v>16.61</v>
      </c>
      <c r="U42" s="53">
        <f>ROUND(S42*T42,2)</f>
        <v>34368.75</v>
      </c>
    </row>
    <row r="43" spans="10:21" ht="15.75" x14ac:dyDescent="0.25">
      <c r="J43" s="125">
        <v>29.94</v>
      </c>
      <c r="K43" s="126">
        <v>109.56</v>
      </c>
      <c r="L43" s="113">
        <f t="shared" si="4"/>
        <v>3280.23</v>
      </c>
      <c r="R43" s="87"/>
      <c r="S43" s="51">
        <v>75.66</v>
      </c>
      <c r="T43" s="52">
        <v>13.44</v>
      </c>
      <c r="U43" s="53">
        <f>ROUND(S43*T43,2)</f>
        <v>1016.87</v>
      </c>
    </row>
    <row r="44" spans="10:21" ht="15.75" x14ac:dyDescent="0.25">
      <c r="J44" s="125">
        <v>3.42</v>
      </c>
      <c r="K44" s="126">
        <v>107.33</v>
      </c>
      <c r="L44" s="113">
        <f t="shared" si="4"/>
        <v>367.07</v>
      </c>
      <c r="R44" s="87"/>
      <c r="S44" s="51">
        <v>67.98</v>
      </c>
      <c r="T44" s="52">
        <v>61.71</v>
      </c>
      <c r="U44" s="53">
        <f>ROUND(S44*T44,2)</f>
        <v>4195.05</v>
      </c>
    </row>
    <row r="45" spans="10:21" ht="15.75" x14ac:dyDescent="0.25">
      <c r="J45" s="125">
        <v>64.98</v>
      </c>
      <c r="K45" s="126">
        <v>70.849999999999994</v>
      </c>
      <c r="L45" s="113">
        <f t="shared" si="4"/>
        <v>4603.83</v>
      </c>
      <c r="R45" s="87"/>
      <c r="S45" s="54"/>
      <c r="T45" s="55"/>
      <c r="U45" s="50">
        <f>ROUND(U46+U47+U48+U49+U50+U51,2)</f>
        <v>33822.089999999997</v>
      </c>
    </row>
    <row r="46" spans="10:21" ht="15.75" x14ac:dyDescent="0.25">
      <c r="J46" s="125">
        <v>3.06</v>
      </c>
      <c r="K46" s="126">
        <v>467.6</v>
      </c>
      <c r="L46" s="113">
        <f t="shared" si="4"/>
        <v>1430.86</v>
      </c>
      <c r="R46" s="87"/>
      <c r="S46" s="51">
        <v>18</v>
      </c>
      <c r="T46" s="52">
        <v>218.73</v>
      </c>
      <c r="U46" s="53">
        <f t="shared" ref="U46:U51" si="5">ROUND(S46*T46,2)</f>
        <v>3937.14</v>
      </c>
    </row>
    <row r="47" spans="10:21" ht="15.75" x14ac:dyDescent="0.25">
      <c r="J47" s="125">
        <v>205.2</v>
      </c>
      <c r="K47" s="126">
        <v>10.81</v>
      </c>
      <c r="L47" s="113">
        <f t="shared" si="4"/>
        <v>2218.21</v>
      </c>
      <c r="R47" s="87"/>
      <c r="S47" s="51">
        <v>2.88</v>
      </c>
      <c r="T47" s="52">
        <v>384.72</v>
      </c>
      <c r="U47" s="53">
        <f t="shared" si="5"/>
        <v>1107.99</v>
      </c>
    </row>
    <row r="48" spans="10:21" ht="15.75" x14ac:dyDescent="0.25">
      <c r="J48" s="125">
        <v>540</v>
      </c>
      <c r="K48" s="126">
        <v>49.11</v>
      </c>
      <c r="L48" s="113">
        <f t="shared" si="4"/>
        <v>26519.4</v>
      </c>
      <c r="R48" s="87"/>
      <c r="S48" s="51">
        <v>27</v>
      </c>
      <c r="T48" s="52">
        <v>342.91</v>
      </c>
      <c r="U48" s="53">
        <f t="shared" si="5"/>
        <v>9258.57</v>
      </c>
    </row>
    <row r="49" spans="10:21" ht="15.75" x14ac:dyDescent="0.25">
      <c r="J49" s="127"/>
      <c r="K49" s="128"/>
      <c r="L49" s="112">
        <f>ROUND(L50+L51+L52+L53+L54+L55+L56+L57,2)</f>
        <v>54417.87</v>
      </c>
      <c r="R49" s="87"/>
      <c r="S49" s="51">
        <v>39.06</v>
      </c>
      <c r="T49" s="52">
        <v>320.07</v>
      </c>
      <c r="U49" s="53">
        <f t="shared" si="5"/>
        <v>12501.93</v>
      </c>
    </row>
    <row r="50" spans="10:21" ht="15.75" x14ac:dyDescent="0.25">
      <c r="J50" s="125">
        <v>13.8</v>
      </c>
      <c r="K50" s="126">
        <v>299.22000000000003</v>
      </c>
      <c r="L50" s="113">
        <f t="shared" ref="L50:L57" si="6">ROUND(J50*K50,2)</f>
        <v>4129.24</v>
      </c>
      <c r="R50" s="87"/>
      <c r="S50" s="51">
        <v>18</v>
      </c>
      <c r="T50" s="52">
        <v>342.65</v>
      </c>
      <c r="U50" s="53">
        <f t="shared" si="5"/>
        <v>6167.7</v>
      </c>
    </row>
    <row r="51" spans="10:21" ht="15.75" x14ac:dyDescent="0.25">
      <c r="J51" s="125">
        <v>990</v>
      </c>
      <c r="K51" s="126">
        <v>6.01</v>
      </c>
      <c r="L51" s="113">
        <f t="shared" si="6"/>
        <v>5949.9</v>
      </c>
      <c r="R51" s="91"/>
      <c r="S51" s="51">
        <v>6</v>
      </c>
      <c r="T51" s="52">
        <v>141.46</v>
      </c>
      <c r="U51" s="53">
        <f t="shared" si="5"/>
        <v>848.76</v>
      </c>
    </row>
    <row r="52" spans="10:21" ht="15.75" x14ac:dyDescent="0.25">
      <c r="J52" s="125">
        <v>106.5</v>
      </c>
      <c r="K52" s="126">
        <v>6.39</v>
      </c>
      <c r="L52" s="113">
        <f t="shared" si="6"/>
        <v>680.54</v>
      </c>
      <c r="R52" s="87"/>
      <c r="S52" s="57"/>
      <c r="T52" s="58"/>
      <c r="U52" s="50">
        <f>ROUND(U53+U54+U55+U56+U57+U58+U59+U60+U61+U62,2)</f>
        <v>38417.33</v>
      </c>
    </row>
    <row r="53" spans="10:21" ht="15.75" x14ac:dyDescent="0.25">
      <c r="J53" s="129">
        <v>13.8</v>
      </c>
      <c r="K53" s="126">
        <v>75.680000000000007</v>
      </c>
      <c r="L53" s="113">
        <f t="shared" si="6"/>
        <v>1044.3800000000001</v>
      </c>
      <c r="R53" s="87"/>
      <c r="S53" s="51">
        <v>36.72</v>
      </c>
      <c r="T53" s="52">
        <v>40.119999999999997</v>
      </c>
      <c r="U53" s="53">
        <f t="shared" ref="U53:U62" si="7">ROUND(S53*T53,2)</f>
        <v>1473.21</v>
      </c>
    </row>
    <row r="54" spans="10:21" ht="15.75" x14ac:dyDescent="0.25">
      <c r="J54" s="125">
        <v>37.020000000000003</v>
      </c>
      <c r="K54" s="126">
        <v>103.68</v>
      </c>
      <c r="L54" s="113">
        <f t="shared" si="6"/>
        <v>3838.23</v>
      </c>
      <c r="R54" s="87"/>
      <c r="S54" s="59">
        <v>18.36</v>
      </c>
      <c r="T54" s="52">
        <v>299.22000000000003</v>
      </c>
      <c r="U54" s="53">
        <f t="shared" si="7"/>
        <v>5493.68</v>
      </c>
    </row>
    <row r="55" spans="10:21" ht="15.75" x14ac:dyDescent="0.25">
      <c r="J55" s="125">
        <v>8.2799999999999994</v>
      </c>
      <c r="K55" s="126">
        <v>74.27</v>
      </c>
      <c r="L55" s="113">
        <f t="shared" si="6"/>
        <v>614.96</v>
      </c>
      <c r="R55" s="87"/>
      <c r="S55" s="59">
        <v>18.36</v>
      </c>
      <c r="T55" s="60">
        <v>54.78</v>
      </c>
      <c r="U55" s="53">
        <f t="shared" si="7"/>
        <v>1005.76</v>
      </c>
    </row>
    <row r="56" spans="10:21" ht="15.75" x14ac:dyDescent="0.25">
      <c r="J56" s="125">
        <v>151.56</v>
      </c>
      <c r="K56" s="126">
        <v>41.32</v>
      </c>
      <c r="L56" s="113">
        <f t="shared" si="6"/>
        <v>6262.46</v>
      </c>
      <c r="R56" s="87"/>
      <c r="S56" s="51">
        <v>7.32</v>
      </c>
      <c r="T56" s="52">
        <v>467.6</v>
      </c>
      <c r="U56" s="53">
        <f t="shared" si="7"/>
        <v>3422.83</v>
      </c>
    </row>
    <row r="57" spans="10:21" ht="15.75" x14ac:dyDescent="0.25">
      <c r="J57" s="125">
        <v>759.48</v>
      </c>
      <c r="K57" s="126">
        <v>42</v>
      </c>
      <c r="L57" s="113">
        <f t="shared" si="6"/>
        <v>31898.16</v>
      </c>
      <c r="R57" s="87"/>
      <c r="S57" s="51">
        <v>33</v>
      </c>
      <c r="T57" s="52">
        <v>130.74</v>
      </c>
      <c r="U57" s="53">
        <f t="shared" si="7"/>
        <v>4314.42</v>
      </c>
    </row>
    <row r="58" spans="10:21" ht="15.75" x14ac:dyDescent="0.25">
      <c r="J58" s="127"/>
      <c r="K58" s="128"/>
      <c r="L58" s="112">
        <f>ROUND(L59+L60+L61,2)</f>
        <v>73721.81</v>
      </c>
      <c r="R58" s="87"/>
      <c r="S58" s="51">
        <v>367.38</v>
      </c>
      <c r="T58" s="52">
        <v>36.08</v>
      </c>
      <c r="U58" s="53">
        <f t="shared" si="7"/>
        <v>13255.07</v>
      </c>
    </row>
    <row r="59" spans="10:21" ht="15.75" x14ac:dyDescent="0.25">
      <c r="J59" s="129">
        <v>526.5</v>
      </c>
      <c r="K59" s="126">
        <v>89.71</v>
      </c>
      <c r="L59" s="113">
        <f>ROUND(J59*K59,2)</f>
        <v>47232.32</v>
      </c>
      <c r="R59" s="87"/>
      <c r="S59" s="56">
        <v>367.38</v>
      </c>
      <c r="T59" s="52">
        <v>7.85</v>
      </c>
      <c r="U59" s="53">
        <f t="shared" si="7"/>
        <v>2883.93</v>
      </c>
    </row>
    <row r="60" spans="10:21" ht="15.75" x14ac:dyDescent="0.25">
      <c r="J60" s="125">
        <v>568.62</v>
      </c>
      <c r="K60" s="126">
        <v>39.619999999999997</v>
      </c>
      <c r="L60" s="113">
        <f>ROUND(J60*K60,2)</f>
        <v>22528.720000000001</v>
      </c>
      <c r="R60" s="87"/>
      <c r="S60" s="56">
        <v>367.02</v>
      </c>
      <c r="T60" s="52">
        <v>11.39</v>
      </c>
      <c r="U60" s="53">
        <f t="shared" si="7"/>
        <v>4180.3599999999997</v>
      </c>
    </row>
    <row r="61" spans="10:21" ht="15.75" x14ac:dyDescent="0.25">
      <c r="J61" s="125">
        <v>47.04</v>
      </c>
      <c r="K61" s="126">
        <v>84.2</v>
      </c>
      <c r="L61" s="113">
        <f>ROUND(J61*K61,2)</f>
        <v>3960.77</v>
      </c>
      <c r="R61" s="87"/>
      <c r="S61" s="56">
        <v>367.02</v>
      </c>
      <c r="T61" s="52">
        <v>0.87</v>
      </c>
      <c r="U61" s="53">
        <f t="shared" si="7"/>
        <v>319.31</v>
      </c>
    </row>
    <row r="62" spans="10:21" ht="15.75" x14ac:dyDescent="0.25">
      <c r="J62" s="127"/>
      <c r="K62" s="128"/>
      <c r="L62" s="112">
        <f>ROUND(L63+L64+L65+L66,2)</f>
        <v>49345.23</v>
      </c>
      <c r="R62" s="87"/>
      <c r="S62" s="56">
        <v>3.9</v>
      </c>
      <c r="T62" s="52">
        <v>530.45000000000005</v>
      </c>
      <c r="U62" s="53">
        <f t="shared" si="7"/>
        <v>2068.7600000000002</v>
      </c>
    </row>
    <row r="63" spans="10:21" ht="15.75" x14ac:dyDescent="0.25">
      <c r="J63" s="125">
        <v>2200.7399999999998</v>
      </c>
      <c r="K63" s="126">
        <v>4.3499999999999996</v>
      </c>
      <c r="L63" s="113">
        <f>ROUND(J63*K63,2)</f>
        <v>9573.2199999999993</v>
      </c>
      <c r="R63" s="87"/>
      <c r="S63" s="61"/>
      <c r="T63" s="62"/>
      <c r="U63" s="50">
        <f>ROUND(U64,2)</f>
        <v>3305.16</v>
      </c>
    </row>
    <row r="64" spans="10:21" ht="15.75" x14ac:dyDescent="0.25">
      <c r="J64" s="125">
        <v>2080.6799999999998</v>
      </c>
      <c r="K64" s="126">
        <v>16.61</v>
      </c>
      <c r="L64" s="113">
        <f>ROUND(J64*K64,2)</f>
        <v>34560.089999999997</v>
      </c>
      <c r="R64" s="87"/>
      <c r="S64" s="51">
        <v>47.88</v>
      </c>
      <c r="T64" s="52">
        <v>69.03</v>
      </c>
      <c r="U64" s="53">
        <f>ROUND(S64*T64,2)</f>
        <v>3305.16</v>
      </c>
    </row>
    <row r="65" spans="10:21" ht="15.75" x14ac:dyDescent="0.25">
      <c r="J65" s="125">
        <v>75.66</v>
      </c>
      <c r="K65" s="126">
        <v>13.44</v>
      </c>
      <c r="L65" s="113">
        <f>ROUND(J65*K65,2)</f>
        <v>1016.87</v>
      </c>
      <c r="R65" s="87"/>
      <c r="S65" s="54"/>
      <c r="T65" s="55"/>
      <c r="U65" s="50">
        <f>ROUND(U67+U68+U69+U70+U71+U72+U73+U74+U75+U76+U78+U79+U80+U81+U82+U83+U84+U85+U86+U88+U89+U90+U91+U92+U93+U94+U95+U96+U97+U98,2)</f>
        <v>41821.18</v>
      </c>
    </row>
    <row r="66" spans="10:21" ht="15.75" x14ac:dyDescent="0.25">
      <c r="J66" s="125">
        <v>67.98</v>
      </c>
      <c r="K66" s="126">
        <v>61.71</v>
      </c>
      <c r="L66" s="113">
        <f>ROUND(J66*K66,2)</f>
        <v>4195.05</v>
      </c>
      <c r="R66" s="87"/>
      <c r="S66" s="63"/>
      <c r="T66" s="64"/>
      <c r="U66" s="65"/>
    </row>
    <row r="67" spans="10:21" ht="15.75" x14ac:dyDescent="0.25">
      <c r="J67" s="127"/>
      <c r="K67" s="128"/>
      <c r="L67" s="112">
        <f>ROUND(L68+L69+L70+L71+L72+L73,2)</f>
        <v>33822.089999999997</v>
      </c>
      <c r="R67" s="87"/>
      <c r="S67" s="51">
        <v>6</v>
      </c>
      <c r="T67" s="52">
        <v>884.98</v>
      </c>
      <c r="U67" s="53">
        <f t="shared" ref="U67:U76" si="8">ROUND(S67*T67,2)</f>
        <v>5309.88</v>
      </c>
    </row>
    <row r="68" spans="10:21" ht="15.75" x14ac:dyDescent="0.25">
      <c r="J68" s="125">
        <v>18</v>
      </c>
      <c r="K68" s="126">
        <v>218.73</v>
      </c>
      <c r="L68" s="113">
        <f t="shared" ref="L68:L73" si="9">ROUND(J68*K68,2)</f>
        <v>3937.14</v>
      </c>
      <c r="R68" s="87"/>
      <c r="S68" s="51">
        <v>265.2</v>
      </c>
      <c r="T68" s="52">
        <v>19.72</v>
      </c>
      <c r="U68" s="53">
        <f t="shared" si="8"/>
        <v>5229.74</v>
      </c>
    </row>
    <row r="69" spans="10:21" ht="15.75" x14ac:dyDescent="0.25">
      <c r="J69" s="125">
        <v>2.88</v>
      </c>
      <c r="K69" s="126">
        <v>384.72</v>
      </c>
      <c r="L69" s="113">
        <f t="shared" si="9"/>
        <v>1107.99</v>
      </c>
      <c r="R69" s="87"/>
      <c r="S69" s="51">
        <v>36</v>
      </c>
      <c r="T69" s="52">
        <v>24.24</v>
      </c>
      <c r="U69" s="53">
        <f t="shared" si="8"/>
        <v>872.64</v>
      </c>
    </row>
    <row r="70" spans="10:21" ht="15.75" x14ac:dyDescent="0.25">
      <c r="J70" s="125">
        <v>27</v>
      </c>
      <c r="K70" s="126">
        <v>342.91</v>
      </c>
      <c r="L70" s="113">
        <f t="shared" si="9"/>
        <v>9258.57</v>
      </c>
      <c r="R70" s="87"/>
      <c r="S70" s="51">
        <v>36</v>
      </c>
      <c r="T70" s="52">
        <v>31.36</v>
      </c>
      <c r="U70" s="53">
        <f t="shared" si="8"/>
        <v>1128.96</v>
      </c>
    </row>
    <row r="71" spans="10:21" ht="15.75" x14ac:dyDescent="0.25">
      <c r="J71" s="125">
        <v>39.06</v>
      </c>
      <c r="K71" s="126">
        <v>320.07</v>
      </c>
      <c r="L71" s="113">
        <f t="shared" si="9"/>
        <v>12501.93</v>
      </c>
      <c r="R71" s="87"/>
      <c r="S71" s="51">
        <v>6</v>
      </c>
      <c r="T71" s="52">
        <v>124.55</v>
      </c>
      <c r="U71" s="53">
        <f t="shared" si="8"/>
        <v>747.3</v>
      </c>
    </row>
    <row r="72" spans="10:21" ht="15.75" x14ac:dyDescent="0.25">
      <c r="J72" s="125">
        <v>18</v>
      </c>
      <c r="K72" s="126">
        <v>342.65</v>
      </c>
      <c r="L72" s="113">
        <f t="shared" si="9"/>
        <v>6167.7</v>
      </c>
      <c r="R72" s="87"/>
      <c r="S72" s="51">
        <v>6</v>
      </c>
      <c r="T72" s="52">
        <v>83.31</v>
      </c>
      <c r="U72" s="53">
        <f t="shared" si="8"/>
        <v>499.86</v>
      </c>
    </row>
    <row r="73" spans="10:21" ht="15.75" x14ac:dyDescent="0.25">
      <c r="J73" s="125">
        <v>6</v>
      </c>
      <c r="K73" s="126">
        <v>141.46</v>
      </c>
      <c r="L73" s="113">
        <f t="shared" si="9"/>
        <v>848.76</v>
      </c>
      <c r="R73" s="87"/>
      <c r="S73" s="51">
        <v>18</v>
      </c>
      <c r="T73" s="52">
        <v>70.95</v>
      </c>
      <c r="U73" s="53">
        <f t="shared" si="8"/>
        <v>1277.0999999999999</v>
      </c>
    </row>
    <row r="74" spans="10:21" ht="15.75" x14ac:dyDescent="0.25">
      <c r="J74" s="130"/>
      <c r="K74" s="131"/>
      <c r="L74" s="112">
        <f>ROUND(L75+L76+L77+L78+L79+L80+L81+L82+L83+L84,2)</f>
        <v>40371.410000000003</v>
      </c>
      <c r="R74" s="87"/>
      <c r="S74" s="51">
        <v>6</v>
      </c>
      <c r="T74" s="52">
        <v>76.97</v>
      </c>
      <c r="U74" s="53">
        <f t="shared" si="8"/>
        <v>461.82</v>
      </c>
    </row>
    <row r="75" spans="10:21" ht="15.75" x14ac:dyDescent="0.25">
      <c r="J75" s="125">
        <v>36.72</v>
      </c>
      <c r="K75" s="126">
        <v>40.119999999999997</v>
      </c>
      <c r="L75" s="113">
        <f t="shared" ref="L75:L84" si="10">ROUND(J75*K75,2)</f>
        <v>1473.21</v>
      </c>
      <c r="R75" s="87"/>
      <c r="S75" s="51">
        <v>6</v>
      </c>
      <c r="T75" s="52">
        <v>220.75</v>
      </c>
      <c r="U75" s="53">
        <f t="shared" si="8"/>
        <v>1324.5</v>
      </c>
    </row>
    <row r="76" spans="10:21" ht="15.75" x14ac:dyDescent="0.25">
      <c r="J76" s="132">
        <v>23.88</v>
      </c>
      <c r="K76" s="126">
        <v>299.22000000000003</v>
      </c>
      <c r="L76" s="113">
        <f t="shared" si="10"/>
        <v>7145.37</v>
      </c>
      <c r="R76" s="87"/>
      <c r="S76" s="51">
        <v>6</v>
      </c>
      <c r="T76" s="52">
        <v>259.49</v>
      </c>
      <c r="U76" s="53">
        <f t="shared" si="8"/>
        <v>1556.94</v>
      </c>
    </row>
    <row r="77" spans="10:21" ht="15.75" x14ac:dyDescent="0.25">
      <c r="J77" s="132">
        <v>23.88</v>
      </c>
      <c r="K77" s="133">
        <v>54.78</v>
      </c>
      <c r="L77" s="113">
        <f t="shared" si="10"/>
        <v>1308.1500000000001</v>
      </c>
      <c r="R77" s="87"/>
      <c r="S77" s="63"/>
      <c r="T77" s="64"/>
      <c r="U77" s="65"/>
    </row>
    <row r="78" spans="10:21" ht="15.75" x14ac:dyDescent="0.25">
      <c r="J78" s="125">
        <v>7.32</v>
      </c>
      <c r="K78" s="126">
        <v>467.6</v>
      </c>
      <c r="L78" s="113">
        <f t="shared" si="10"/>
        <v>3422.83</v>
      </c>
      <c r="R78" s="87"/>
      <c r="S78" s="51">
        <v>38.1</v>
      </c>
      <c r="T78" s="52">
        <v>22.66</v>
      </c>
      <c r="U78" s="53">
        <f t="shared" ref="U78:U86" si="11">ROUND(S78*T78,2)</f>
        <v>863.35</v>
      </c>
    </row>
    <row r="79" spans="10:21" ht="15.75" x14ac:dyDescent="0.25">
      <c r="J79" s="125">
        <v>33</v>
      </c>
      <c r="K79" s="126">
        <v>130.74</v>
      </c>
      <c r="L79" s="113">
        <f t="shared" si="10"/>
        <v>4314.42</v>
      </c>
      <c r="R79" s="87"/>
      <c r="S79" s="51">
        <v>18</v>
      </c>
      <c r="T79" s="52">
        <v>28.49</v>
      </c>
      <c r="U79" s="53">
        <f t="shared" si="11"/>
        <v>512.82000000000005</v>
      </c>
    </row>
    <row r="80" spans="10:21" ht="15.75" x14ac:dyDescent="0.25">
      <c r="J80" s="125">
        <v>367.38</v>
      </c>
      <c r="K80" s="126">
        <v>36.08</v>
      </c>
      <c r="L80" s="113">
        <f t="shared" si="10"/>
        <v>13255.07</v>
      </c>
      <c r="R80" s="87"/>
      <c r="S80" s="51">
        <v>4.5</v>
      </c>
      <c r="T80" s="52">
        <v>43.81</v>
      </c>
      <c r="U80" s="53">
        <f t="shared" si="11"/>
        <v>197.15</v>
      </c>
    </row>
    <row r="81" spans="10:21" ht="15.75" x14ac:dyDescent="0.25">
      <c r="J81" s="129">
        <v>367.38</v>
      </c>
      <c r="K81" s="126">
        <v>7.85</v>
      </c>
      <c r="L81" s="113">
        <f t="shared" si="10"/>
        <v>2883.93</v>
      </c>
      <c r="R81" s="87"/>
      <c r="S81" s="51">
        <v>131.1</v>
      </c>
      <c r="T81" s="52">
        <v>49.15</v>
      </c>
      <c r="U81" s="53">
        <f t="shared" si="11"/>
        <v>6443.57</v>
      </c>
    </row>
    <row r="82" spans="10:21" ht="15.75" x14ac:dyDescent="0.25">
      <c r="J82" s="129">
        <v>367.02</v>
      </c>
      <c r="K82" s="126">
        <v>11.39</v>
      </c>
      <c r="L82" s="113">
        <f t="shared" si="10"/>
        <v>4180.3599999999997</v>
      </c>
      <c r="R82" s="87"/>
      <c r="S82" s="51">
        <v>6</v>
      </c>
      <c r="T82" s="52">
        <v>204.57</v>
      </c>
      <c r="U82" s="53">
        <f t="shared" si="11"/>
        <v>1227.42</v>
      </c>
    </row>
    <row r="83" spans="10:21" ht="15.75" x14ac:dyDescent="0.25">
      <c r="J83" s="129">
        <v>367.02</v>
      </c>
      <c r="K83" s="126">
        <v>0.87</v>
      </c>
      <c r="L83" s="113">
        <f t="shared" si="10"/>
        <v>319.31</v>
      </c>
      <c r="R83" s="87"/>
      <c r="S83" s="51">
        <v>24</v>
      </c>
      <c r="T83" s="52">
        <v>186.08</v>
      </c>
      <c r="U83" s="53">
        <f t="shared" si="11"/>
        <v>4465.92</v>
      </c>
    </row>
    <row r="84" spans="10:21" ht="15.75" x14ac:dyDescent="0.25">
      <c r="J84" s="129">
        <v>3.9</v>
      </c>
      <c r="K84" s="126">
        <v>530.45000000000005</v>
      </c>
      <c r="L84" s="113">
        <f t="shared" si="10"/>
        <v>2068.7600000000002</v>
      </c>
      <c r="R84" s="87"/>
      <c r="S84" s="51">
        <v>6</v>
      </c>
      <c r="T84" s="52">
        <v>80.98</v>
      </c>
      <c r="U84" s="53">
        <f t="shared" si="11"/>
        <v>485.88</v>
      </c>
    </row>
    <row r="85" spans="10:21" ht="15.75" x14ac:dyDescent="0.25">
      <c r="J85" s="134"/>
      <c r="K85" s="135"/>
      <c r="L85" s="112">
        <f>ROUND(L86,2)</f>
        <v>3305.16</v>
      </c>
      <c r="R85" s="87"/>
      <c r="S85" s="51">
        <v>6</v>
      </c>
      <c r="T85" s="52">
        <v>74.819999999999993</v>
      </c>
      <c r="U85" s="53">
        <f t="shared" si="11"/>
        <v>448.92</v>
      </c>
    </row>
    <row r="86" spans="10:21" ht="15.75" x14ac:dyDescent="0.25">
      <c r="J86" s="125">
        <v>47.88</v>
      </c>
      <c r="K86" s="126">
        <v>69.03</v>
      </c>
      <c r="L86" s="113">
        <f>ROUND(J86*K86,2)</f>
        <v>3305.16</v>
      </c>
      <c r="R86" s="87"/>
      <c r="S86" s="51">
        <v>12</v>
      </c>
      <c r="T86" s="52">
        <v>53.97</v>
      </c>
      <c r="U86" s="53">
        <f t="shared" si="11"/>
        <v>647.64</v>
      </c>
    </row>
    <row r="87" spans="10:21" ht="15.75" x14ac:dyDescent="0.25">
      <c r="J87" s="127"/>
      <c r="K87" s="128"/>
      <c r="L87" s="112">
        <f>ROUND(L89+L90+L91+L92+L93+L94+L95+L96+L97+L98+L100+L101+L102+L103+L104+L105+L106+L107+L108+L110+L111+L112+L113+L114+L115+L116+L117+L118+L119+L120,2)</f>
        <v>41821.18</v>
      </c>
      <c r="R87" s="87"/>
      <c r="S87" s="63"/>
      <c r="T87" s="64"/>
      <c r="U87" s="65"/>
    </row>
    <row r="88" spans="10:21" ht="15.75" x14ac:dyDescent="0.25">
      <c r="J88" s="136"/>
      <c r="K88" s="137"/>
      <c r="L88" s="114"/>
      <c r="R88" s="87"/>
      <c r="S88" s="51">
        <v>6</v>
      </c>
      <c r="T88" s="52">
        <v>178.68</v>
      </c>
      <c r="U88" s="53">
        <f t="shared" ref="U88:U98" si="12">ROUND(S88*T88,2)</f>
        <v>1072.08</v>
      </c>
    </row>
    <row r="89" spans="10:21" ht="15.75" x14ac:dyDescent="0.25">
      <c r="J89" s="125">
        <v>6</v>
      </c>
      <c r="K89" s="126">
        <v>884.98</v>
      </c>
      <c r="L89" s="113">
        <f t="shared" ref="L89:L98" si="13">ROUND(J89*K89,2)</f>
        <v>5309.88</v>
      </c>
      <c r="R89" s="87"/>
      <c r="S89" s="51">
        <v>6</v>
      </c>
      <c r="T89" s="52">
        <v>203.38</v>
      </c>
      <c r="U89" s="53">
        <f t="shared" si="12"/>
        <v>1220.28</v>
      </c>
    </row>
    <row r="90" spans="10:21" ht="15.75" x14ac:dyDescent="0.25">
      <c r="J90" s="125">
        <v>265.2</v>
      </c>
      <c r="K90" s="126">
        <v>19.72</v>
      </c>
      <c r="L90" s="113">
        <f t="shared" si="13"/>
        <v>5229.74</v>
      </c>
      <c r="R90" s="87"/>
      <c r="S90" s="51">
        <v>5.4</v>
      </c>
      <c r="T90" s="52">
        <v>238.35</v>
      </c>
      <c r="U90" s="53">
        <f t="shared" si="12"/>
        <v>1287.0899999999999</v>
      </c>
    </row>
    <row r="91" spans="10:21" ht="15.75" x14ac:dyDescent="0.25">
      <c r="J91" s="125">
        <v>36</v>
      </c>
      <c r="K91" s="126">
        <v>24.24</v>
      </c>
      <c r="L91" s="113">
        <f t="shared" si="13"/>
        <v>872.64</v>
      </c>
      <c r="R91" s="87"/>
      <c r="S91" s="51">
        <v>6</v>
      </c>
      <c r="T91" s="52">
        <v>156.84</v>
      </c>
      <c r="U91" s="53">
        <f t="shared" si="12"/>
        <v>941.04</v>
      </c>
    </row>
    <row r="92" spans="10:21" ht="15.75" x14ac:dyDescent="0.25">
      <c r="J92" s="125">
        <v>36</v>
      </c>
      <c r="K92" s="126">
        <v>31.36</v>
      </c>
      <c r="L92" s="113">
        <f t="shared" si="13"/>
        <v>1128.96</v>
      </c>
      <c r="R92" s="87"/>
      <c r="S92" s="51">
        <v>24</v>
      </c>
      <c r="T92" s="52">
        <v>21.45</v>
      </c>
      <c r="U92" s="53">
        <f t="shared" si="12"/>
        <v>514.79999999999995</v>
      </c>
    </row>
    <row r="93" spans="10:21" ht="15.75" x14ac:dyDescent="0.25">
      <c r="J93" s="125">
        <v>6</v>
      </c>
      <c r="K93" s="126">
        <v>124.55</v>
      </c>
      <c r="L93" s="113">
        <f t="shared" si="13"/>
        <v>747.3</v>
      </c>
      <c r="R93" s="87"/>
      <c r="S93" s="51">
        <v>12</v>
      </c>
      <c r="T93" s="52">
        <v>30.91</v>
      </c>
      <c r="U93" s="53">
        <f t="shared" si="12"/>
        <v>370.92</v>
      </c>
    </row>
    <row r="94" spans="10:21" ht="15.75" x14ac:dyDescent="0.25">
      <c r="J94" s="125">
        <v>6</v>
      </c>
      <c r="K94" s="126">
        <v>83.31</v>
      </c>
      <c r="L94" s="113">
        <f t="shared" si="13"/>
        <v>499.86</v>
      </c>
      <c r="R94" s="87"/>
      <c r="S94" s="51">
        <v>6</v>
      </c>
      <c r="T94" s="52">
        <v>82.92</v>
      </c>
      <c r="U94" s="53">
        <f t="shared" si="12"/>
        <v>497.52</v>
      </c>
    </row>
    <row r="95" spans="10:21" ht="15.75" x14ac:dyDescent="0.25">
      <c r="J95" s="125">
        <v>18</v>
      </c>
      <c r="K95" s="126">
        <v>70.95</v>
      </c>
      <c r="L95" s="113">
        <f t="shared" si="13"/>
        <v>1277.0999999999999</v>
      </c>
      <c r="R95" s="87"/>
      <c r="S95" s="51">
        <v>6</v>
      </c>
      <c r="T95" s="52">
        <v>122.56</v>
      </c>
      <c r="U95" s="53">
        <f t="shared" si="12"/>
        <v>735.36</v>
      </c>
    </row>
    <row r="96" spans="10:21" ht="15.75" x14ac:dyDescent="0.25">
      <c r="J96" s="125">
        <v>6</v>
      </c>
      <c r="K96" s="126">
        <v>76.97</v>
      </c>
      <c r="L96" s="113">
        <f t="shared" si="13"/>
        <v>461.82</v>
      </c>
      <c r="R96" s="87"/>
      <c r="S96" s="51">
        <v>18</v>
      </c>
      <c r="T96" s="52">
        <v>33.19</v>
      </c>
      <c r="U96" s="53">
        <f t="shared" si="12"/>
        <v>597.41999999999996</v>
      </c>
    </row>
    <row r="97" spans="10:21" ht="15.75" x14ac:dyDescent="0.25">
      <c r="J97" s="125">
        <v>6</v>
      </c>
      <c r="K97" s="126">
        <v>220.75</v>
      </c>
      <c r="L97" s="113">
        <f t="shared" si="13"/>
        <v>1324.5</v>
      </c>
      <c r="R97" s="87"/>
      <c r="S97" s="56">
        <v>6</v>
      </c>
      <c r="T97" s="52">
        <v>46.26</v>
      </c>
      <c r="U97" s="53">
        <f t="shared" si="12"/>
        <v>277.56</v>
      </c>
    </row>
    <row r="98" spans="10:21" ht="15.75" x14ac:dyDescent="0.25">
      <c r="J98" s="125">
        <v>6</v>
      </c>
      <c r="K98" s="126">
        <v>259.49</v>
      </c>
      <c r="L98" s="113">
        <f t="shared" si="13"/>
        <v>1556.94</v>
      </c>
      <c r="R98" s="87"/>
      <c r="S98" s="56">
        <v>6</v>
      </c>
      <c r="T98" s="52">
        <v>100.95</v>
      </c>
      <c r="U98" s="53">
        <f t="shared" si="12"/>
        <v>605.70000000000005</v>
      </c>
    </row>
    <row r="99" spans="10:21" ht="15.75" x14ac:dyDescent="0.25">
      <c r="J99" s="136"/>
      <c r="K99" s="137"/>
      <c r="L99" s="114"/>
      <c r="R99" s="87"/>
      <c r="S99" s="54"/>
      <c r="T99" s="55"/>
      <c r="U99" s="50">
        <f>ROUND(U101+U102+U103+U104+U105+U106+U107+U108+U109+U111+U112+U113+U114+U115+U116+U117+U118+U119+U120+U121+U123+U124+U125+U126+U127+U128+U129+U130+U131,2)</f>
        <v>31410.12</v>
      </c>
    </row>
    <row r="100" spans="10:21" ht="15.75" x14ac:dyDescent="0.25">
      <c r="J100" s="125">
        <v>38.1</v>
      </c>
      <c r="K100" s="126">
        <v>22.66</v>
      </c>
      <c r="L100" s="113">
        <f t="shared" ref="L100:L108" si="14">ROUND(J100*K100,2)</f>
        <v>863.35</v>
      </c>
      <c r="R100" s="87"/>
      <c r="S100" s="63"/>
      <c r="T100" s="64"/>
      <c r="U100" s="65"/>
    </row>
    <row r="101" spans="10:21" ht="15.75" x14ac:dyDescent="0.25">
      <c r="J101" s="125">
        <v>18</v>
      </c>
      <c r="K101" s="126">
        <v>28.49</v>
      </c>
      <c r="L101" s="113">
        <f t="shared" si="14"/>
        <v>512.82000000000005</v>
      </c>
      <c r="R101" s="87"/>
      <c r="S101" s="51">
        <v>6</v>
      </c>
      <c r="T101" s="52">
        <v>213.37</v>
      </c>
      <c r="U101" s="53">
        <f t="shared" ref="U101:U109" si="15">ROUND(S101*T101,2)</f>
        <v>1280.22</v>
      </c>
    </row>
    <row r="102" spans="10:21" ht="15.75" x14ac:dyDescent="0.25">
      <c r="J102" s="125">
        <v>4.5</v>
      </c>
      <c r="K102" s="126">
        <v>43.81</v>
      </c>
      <c r="L102" s="113">
        <f t="shared" si="14"/>
        <v>197.15</v>
      </c>
      <c r="R102" s="87"/>
      <c r="S102" s="51">
        <v>6</v>
      </c>
      <c r="T102" s="52">
        <v>779.75</v>
      </c>
      <c r="U102" s="53">
        <f t="shared" si="15"/>
        <v>4678.5</v>
      </c>
    </row>
    <row r="103" spans="10:21" ht="15.75" x14ac:dyDescent="0.25">
      <c r="J103" s="125">
        <v>131.1</v>
      </c>
      <c r="K103" s="126">
        <v>49.15</v>
      </c>
      <c r="L103" s="113">
        <f t="shared" si="14"/>
        <v>6443.57</v>
      </c>
      <c r="R103" s="87"/>
      <c r="S103" s="51">
        <v>6</v>
      </c>
      <c r="T103" s="52">
        <v>34.85</v>
      </c>
      <c r="U103" s="53">
        <f t="shared" si="15"/>
        <v>209.1</v>
      </c>
    </row>
    <row r="104" spans="10:21" ht="15.75" x14ac:dyDescent="0.25">
      <c r="J104" s="125">
        <v>6</v>
      </c>
      <c r="K104" s="126">
        <v>204.57</v>
      </c>
      <c r="L104" s="113">
        <f t="shared" si="14"/>
        <v>1227.42</v>
      </c>
      <c r="R104" s="87"/>
      <c r="S104" s="51">
        <v>90</v>
      </c>
      <c r="T104" s="52">
        <v>8.34</v>
      </c>
      <c r="U104" s="53">
        <f t="shared" si="15"/>
        <v>750.6</v>
      </c>
    </row>
    <row r="105" spans="10:21" ht="15.75" x14ac:dyDescent="0.25">
      <c r="J105" s="125">
        <v>24</v>
      </c>
      <c r="K105" s="126">
        <v>186.08</v>
      </c>
      <c r="L105" s="113">
        <f t="shared" si="14"/>
        <v>4465.92</v>
      </c>
      <c r="R105" s="87"/>
      <c r="S105" s="51">
        <v>6</v>
      </c>
      <c r="T105" s="52">
        <v>35.97</v>
      </c>
      <c r="U105" s="53">
        <f t="shared" si="15"/>
        <v>215.82</v>
      </c>
    </row>
    <row r="106" spans="10:21" ht="15.75" x14ac:dyDescent="0.25">
      <c r="J106" s="125">
        <v>6</v>
      </c>
      <c r="K106" s="126">
        <v>80.98</v>
      </c>
      <c r="L106" s="113">
        <f t="shared" si="14"/>
        <v>485.88</v>
      </c>
      <c r="R106" s="87"/>
      <c r="S106" s="51">
        <v>6</v>
      </c>
      <c r="T106" s="52">
        <v>73.37</v>
      </c>
      <c r="U106" s="53">
        <f t="shared" si="15"/>
        <v>440.22</v>
      </c>
    </row>
    <row r="107" spans="10:21" ht="15.75" x14ac:dyDescent="0.25">
      <c r="J107" s="125">
        <v>6</v>
      </c>
      <c r="K107" s="126">
        <v>74.819999999999993</v>
      </c>
      <c r="L107" s="113">
        <f t="shared" si="14"/>
        <v>448.92</v>
      </c>
      <c r="R107" s="87"/>
      <c r="S107" s="51">
        <v>12</v>
      </c>
      <c r="T107" s="52">
        <v>15.18</v>
      </c>
      <c r="U107" s="53">
        <f t="shared" si="15"/>
        <v>182.16</v>
      </c>
    </row>
    <row r="108" spans="10:21" ht="15.75" x14ac:dyDescent="0.25">
      <c r="J108" s="125">
        <v>12</v>
      </c>
      <c r="K108" s="126">
        <v>53.97</v>
      </c>
      <c r="L108" s="113">
        <f t="shared" si="14"/>
        <v>647.64</v>
      </c>
      <c r="R108" s="87"/>
      <c r="S108" s="51">
        <v>6</v>
      </c>
      <c r="T108" s="52">
        <v>12.23</v>
      </c>
      <c r="U108" s="53">
        <f t="shared" si="15"/>
        <v>73.38</v>
      </c>
    </row>
    <row r="109" spans="10:21" ht="15.75" x14ac:dyDescent="0.25">
      <c r="J109" s="136"/>
      <c r="K109" s="137"/>
      <c r="L109" s="114"/>
      <c r="R109" s="87"/>
      <c r="S109" s="51">
        <v>6</v>
      </c>
      <c r="T109" s="52">
        <v>7.95</v>
      </c>
      <c r="U109" s="53">
        <f t="shared" si="15"/>
        <v>47.7</v>
      </c>
    </row>
    <row r="110" spans="10:21" ht="15.75" x14ac:dyDescent="0.25">
      <c r="J110" s="125">
        <v>6</v>
      </c>
      <c r="K110" s="126">
        <v>178.68</v>
      </c>
      <c r="L110" s="113">
        <f t="shared" ref="L110:L120" si="16">ROUND(J110*K110,2)</f>
        <v>1072.08</v>
      </c>
      <c r="R110" s="87"/>
      <c r="S110" s="63"/>
      <c r="T110" s="64"/>
      <c r="U110" s="65"/>
    </row>
    <row r="111" spans="10:21" ht="15.75" x14ac:dyDescent="0.25">
      <c r="J111" s="125">
        <v>6</v>
      </c>
      <c r="K111" s="126">
        <v>203.38</v>
      </c>
      <c r="L111" s="113">
        <f t="shared" si="16"/>
        <v>1220.28</v>
      </c>
      <c r="R111" s="87"/>
      <c r="S111" s="51">
        <v>6</v>
      </c>
      <c r="T111" s="52">
        <v>75.599999999999994</v>
      </c>
      <c r="U111" s="53">
        <f t="shared" ref="U111:U121" si="17">ROUND(S111*T111,2)</f>
        <v>453.6</v>
      </c>
    </row>
    <row r="112" spans="10:21" ht="15.75" x14ac:dyDescent="0.25">
      <c r="J112" s="125">
        <v>5.4</v>
      </c>
      <c r="K112" s="126">
        <v>238.35</v>
      </c>
      <c r="L112" s="113">
        <f t="shared" si="16"/>
        <v>1287.0899999999999</v>
      </c>
      <c r="R112" s="87"/>
      <c r="S112" s="51">
        <v>6</v>
      </c>
      <c r="T112" s="52">
        <v>73.37</v>
      </c>
      <c r="U112" s="53">
        <f t="shared" si="17"/>
        <v>440.22</v>
      </c>
    </row>
    <row r="113" spans="10:21" ht="15.75" x14ac:dyDescent="0.25">
      <c r="J113" s="125">
        <v>6</v>
      </c>
      <c r="K113" s="126">
        <v>156.84</v>
      </c>
      <c r="L113" s="113">
        <f t="shared" si="16"/>
        <v>941.04</v>
      </c>
      <c r="R113" s="87"/>
      <c r="S113" s="51">
        <v>18</v>
      </c>
      <c r="T113" s="52">
        <v>18.89</v>
      </c>
      <c r="U113" s="53">
        <f t="shared" si="17"/>
        <v>340.02</v>
      </c>
    </row>
    <row r="114" spans="10:21" ht="15.75" x14ac:dyDescent="0.25">
      <c r="J114" s="125">
        <v>24</v>
      </c>
      <c r="K114" s="126">
        <v>21.45</v>
      </c>
      <c r="L114" s="113">
        <f t="shared" si="16"/>
        <v>514.79999999999995</v>
      </c>
      <c r="R114" s="87"/>
      <c r="S114" s="51">
        <v>6</v>
      </c>
      <c r="T114" s="52">
        <v>27.06</v>
      </c>
      <c r="U114" s="53">
        <f t="shared" si="17"/>
        <v>162.36000000000001</v>
      </c>
    </row>
    <row r="115" spans="10:21" ht="15.75" x14ac:dyDescent="0.25">
      <c r="J115" s="125">
        <v>12</v>
      </c>
      <c r="K115" s="126">
        <v>30.91</v>
      </c>
      <c r="L115" s="113">
        <f t="shared" si="16"/>
        <v>370.92</v>
      </c>
      <c r="R115" s="87"/>
      <c r="S115" s="51">
        <v>120</v>
      </c>
      <c r="T115" s="52">
        <v>12.19</v>
      </c>
      <c r="U115" s="53">
        <f t="shared" si="17"/>
        <v>1462.8</v>
      </c>
    </row>
    <row r="116" spans="10:21" ht="15.75" x14ac:dyDescent="0.25">
      <c r="J116" s="125">
        <v>6</v>
      </c>
      <c r="K116" s="126">
        <v>82.92</v>
      </c>
      <c r="L116" s="113">
        <f t="shared" si="16"/>
        <v>497.52</v>
      </c>
      <c r="R116" s="87"/>
      <c r="S116" s="51">
        <v>420</v>
      </c>
      <c r="T116" s="52">
        <v>11.31</v>
      </c>
      <c r="U116" s="53">
        <f t="shared" si="17"/>
        <v>4750.2</v>
      </c>
    </row>
    <row r="117" spans="10:21" ht="15.75" x14ac:dyDescent="0.25">
      <c r="J117" s="125">
        <v>6</v>
      </c>
      <c r="K117" s="126">
        <v>122.56</v>
      </c>
      <c r="L117" s="113">
        <f t="shared" si="16"/>
        <v>735.36</v>
      </c>
      <c r="R117" s="87"/>
      <c r="S117" s="51">
        <v>192</v>
      </c>
      <c r="T117" s="52">
        <v>8.34</v>
      </c>
      <c r="U117" s="53">
        <f t="shared" si="17"/>
        <v>1601.28</v>
      </c>
    </row>
    <row r="118" spans="10:21" ht="15.75" x14ac:dyDescent="0.25">
      <c r="J118" s="125">
        <v>18</v>
      </c>
      <c r="K118" s="126">
        <v>33.19</v>
      </c>
      <c r="L118" s="113">
        <f t="shared" si="16"/>
        <v>597.41999999999996</v>
      </c>
      <c r="R118" s="87"/>
      <c r="S118" s="51">
        <v>120</v>
      </c>
      <c r="T118" s="52">
        <v>6.25</v>
      </c>
      <c r="U118" s="53">
        <f t="shared" si="17"/>
        <v>750</v>
      </c>
    </row>
    <row r="119" spans="10:21" ht="15.75" x14ac:dyDescent="0.25">
      <c r="J119" s="129">
        <v>6</v>
      </c>
      <c r="K119" s="126">
        <v>46.26</v>
      </c>
      <c r="L119" s="113">
        <f t="shared" si="16"/>
        <v>277.56</v>
      </c>
      <c r="R119" s="87"/>
      <c r="S119" s="51">
        <v>360</v>
      </c>
      <c r="T119" s="52">
        <v>4.68</v>
      </c>
      <c r="U119" s="53">
        <f t="shared" si="17"/>
        <v>1684.8</v>
      </c>
    </row>
    <row r="120" spans="10:21" ht="15.75" x14ac:dyDescent="0.25">
      <c r="J120" s="129">
        <v>6</v>
      </c>
      <c r="K120" s="126">
        <v>100.95</v>
      </c>
      <c r="L120" s="113">
        <f t="shared" si="16"/>
        <v>605.70000000000005</v>
      </c>
      <c r="R120" s="87"/>
      <c r="S120" s="51">
        <v>1620</v>
      </c>
      <c r="T120" s="52">
        <v>2.2999999999999998</v>
      </c>
      <c r="U120" s="53">
        <f t="shared" si="17"/>
        <v>3726</v>
      </c>
    </row>
    <row r="121" spans="10:21" ht="15.75" x14ac:dyDescent="0.25">
      <c r="J121" s="127"/>
      <c r="K121" s="128"/>
      <c r="L121" s="112">
        <f>ROUND(L123+L124+L125+L126+L127+L128+L129+L130+L131+L133+L134+L135+L136+L137+L138+L139+L140+L141+L142+L143+L145+L146+L147+L148+L149+L150+L151+L152+L153,2)</f>
        <v>31661.91</v>
      </c>
      <c r="R121" s="87"/>
      <c r="S121" s="51">
        <v>900</v>
      </c>
      <c r="T121" s="52">
        <v>1.93</v>
      </c>
      <c r="U121" s="53">
        <f t="shared" si="17"/>
        <v>1737</v>
      </c>
    </row>
    <row r="122" spans="10:21" ht="15.75" x14ac:dyDescent="0.25">
      <c r="J122" s="136"/>
      <c r="K122" s="137"/>
      <c r="L122" s="114"/>
      <c r="R122" s="87"/>
      <c r="S122" s="63"/>
      <c r="T122" s="64"/>
      <c r="U122" s="65"/>
    </row>
    <row r="123" spans="10:21" ht="15.75" x14ac:dyDescent="0.25">
      <c r="J123" s="125">
        <v>6</v>
      </c>
      <c r="K123" s="126">
        <v>213.37</v>
      </c>
      <c r="L123" s="113">
        <f t="shared" ref="L123:L131" si="18">ROUND(J123*K123,2)</f>
        <v>1280.22</v>
      </c>
      <c r="R123" s="87"/>
      <c r="S123" s="51">
        <v>132</v>
      </c>
      <c r="T123" s="52">
        <v>10.210000000000001</v>
      </c>
      <c r="U123" s="53">
        <f t="shared" ref="U123:U131" si="19">ROUND(S123*T123,2)</f>
        <v>1347.72</v>
      </c>
    </row>
    <row r="124" spans="10:21" ht="15.75" x14ac:dyDescent="0.25">
      <c r="J124" s="125">
        <v>6</v>
      </c>
      <c r="K124" s="126">
        <v>779.75</v>
      </c>
      <c r="L124" s="113">
        <f t="shared" si="18"/>
        <v>4678.5</v>
      </c>
      <c r="R124" s="87"/>
      <c r="S124" s="51">
        <v>24</v>
      </c>
      <c r="T124" s="52">
        <v>12.17</v>
      </c>
      <c r="U124" s="53">
        <f t="shared" si="19"/>
        <v>292.08</v>
      </c>
    </row>
    <row r="125" spans="10:21" ht="15.75" x14ac:dyDescent="0.25">
      <c r="J125" s="125">
        <v>6</v>
      </c>
      <c r="K125" s="126">
        <v>34.85</v>
      </c>
      <c r="L125" s="113">
        <f t="shared" si="18"/>
        <v>209.1</v>
      </c>
      <c r="R125" s="87"/>
      <c r="S125" s="51">
        <v>12</v>
      </c>
      <c r="T125" s="52">
        <v>14.07</v>
      </c>
      <c r="U125" s="53">
        <f t="shared" si="19"/>
        <v>168.84</v>
      </c>
    </row>
    <row r="126" spans="10:21" ht="15.75" x14ac:dyDescent="0.25">
      <c r="J126" s="125">
        <v>90</v>
      </c>
      <c r="K126" s="126">
        <v>8.34</v>
      </c>
      <c r="L126" s="113">
        <f t="shared" si="18"/>
        <v>750.6</v>
      </c>
      <c r="R126" s="87"/>
      <c r="S126" s="51">
        <v>42</v>
      </c>
      <c r="T126" s="52">
        <v>7.43</v>
      </c>
      <c r="U126" s="53">
        <f t="shared" si="19"/>
        <v>312.06</v>
      </c>
    </row>
    <row r="127" spans="10:21" ht="15.75" x14ac:dyDescent="0.25">
      <c r="J127" s="125">
        <v>13</v>
      </c>
      <c r="K127" s="126">
        <v>35.97</v>
      </c>
      <c r="L127" s="113">
        <f t="shared" si="18"/>
        <v>467.61</v>
      </c>
      <c r="R127" s="87"/>
      <c r="S127" s="51">
        <v>12</v>
      </c>
      <c r="T127" s="52">
        <v>83.1</v>
      </c>
      <c r="U127" s="53">
        <f t="shared" si="19"/>
        <v>997.2</v>
      </c>
    </row>
    <row r="128" spans="10:21" ht="15.75" x14ac:dyDescent="0.25">
      <c r="J128" s="125">
        <v>6</v>
      </c>
      <c r="K128" s="126">
        <v>73.37</v>
      </c>
      <c r="L128" s="113">
        <f t="shared" si="18"/>
        <v>440.22</v>
      </c>
      <c r="R128" s="87"/>
      <c r="S128" s="51">
        <v>42</v>
      </c>
      <c r="T128" s="52">
        <v>16.2</v>
      </c>
      <c r="U128" s="53">
        <f t="shared" si="19"/>
        <v>680.4</v>
      </c>
    </row>
    <row r="129" spans="10:21" ht="15.75" x14ac:dyDescent="0.25">
      <c r="J129" s="125">
        <v>12</v>
      </c>
      <c r="K129" s="126">
        <v>15.18</v>
      </c>
      <c r="L129" s="113">
        <f t="shared" si="18"/>
        <v>182.16</v>
      </c>
      <c r="R129" s="87"/>
      <c r="S129" s="51">
        <v>6</v>
      </c>
      <c r="T129" s="52">
        <v>22.67</v>
      </c>
      <c r="U129" s="53">
        <f t="shared" si="19"/>
        <v>136.02000000000001</v>
      </c>
    </row>
    <row r="130" spans="10:21" ht="15.75" x14ac:dyDescent="0.25">
      <c r="J130" s="125">
        <v>6</v>
      </c>
      <c r="K130" s="126">
        <v>12.23</v>
      </c>
      <c r="L130" s="113">
        <f t="shared" si="18"/>
        <v>73.38</v>
      </c>
      <c r="R130" s="87"/>
      <c r="S130" s="51">
        <v>102</v>
      </c>
      <c r="T130" s="52">
        <v>17.21</v>
      </c>
      <c r="U130" s="53">
        <f t="shared" si="19"/>
        <v>1755.42</v>
      </c>
    </row>
    <row r="131" spans="10:21" ht="15.75" x14ac:dyDescent="0.25">
      <c r="J131" s="125">
        <v>6</v>
      </c>
      <c r="K131" s="126">
        <v>7.95</v>
      </c>
      <c r="L131" s="113">
        <f t="shared" si="18"/>
        <v>47.7</v>
      </c>
      <c r="R131" s="87"/>
      <c r="S131" s="51">
        <v>54</v>
      </c>
      <c r="T131" s="52">
        <v>13.6</v>
      </c>
      <c r="U131" s="53">
        <f t="shared" si="19"/>
        <v>734.4</v>
      </c>
    </row>
    <row r="132" spans="10:21" ht="15.75" x14ac:dyDescent="0.25">
      <c r="J132" s="136"/>
      <c r="K132" s="137"/>
      <c r="L132" s="114"/>
      <c r="R132" s="87"/>
      <c r="S132" s="54"/>
      <c r="T132" s="55"/>
      <c r="U132" s="50">
        <f>ROUND(U133,2)</f>
        <v>16211.72</v>
      </c>
    </row>
    <row r="133" spans="10:21" ht="15.75" x14ac:dyDescent="0.25">
      <c r="J133" s="125">
        <v>6</v>
      </c>
      <c r="K133" s="126">
        <v>75.599999999999994</v>
      </c>
      <c r="L133" s="113">
        <f t="shared" ref="L133:L143" si="20">ROUND(J133*K133,2)</f>
        <v>453.6</v>
      </c>
      <c r="R133" s="87"/>
      <c r="S133" s="51">
        <v>326.52</v>
      </c>
      <c r="T133" s="52">
        <v>49.65</v>
      </c>
      <c r="U133" s="53">
        <f>ROUND(S133*T133,2)</f>
        <v>16211.72</v>
      </c>
    </row>
    <row r="134" spans="10:21" ht="15.75" x14ac:dyDescent="0.25">
      <c r="J134" s="125">
        <v>6</v>
      </c>
      <c r="K134" s="126">
        <v>73.37</v>
      </c>
      <c r="L134" s="113">
        <f t="shared" si="20"/>
        <v>440.22</v>
      </c>
      <c r="R134" s="87"/>
      <c r="S134" s="54"/>
      <c r="T134" s="55"/>
      <c r="U134" s="50">
        <f>ROUND(U135+U136+U137+U138+U139+U140+U141+U142,2)</f>
        <v>32654.82</v>
      </c>
    </row>
    <row r="135" spans="10:21" ht="15.75" x14ac:dyDescent="0.25">
      <c r="J135" s="125">
        <v>18</v>
      </c>
      <c r="K135" s="126">
        <v>18.89</v>
      </c>
      <c r="L135" s="113">
        <f t="shared" si="20"/>
        <v>340.02</v>
      </c>
      <c r="R135" s="87"/>
      <c r="S135" s="56">
        <v>1374.6</v>
      </c>
      <c r="T135" s="66">
        <v>2.67</v>
      </c>
      <c r="U135" s="53">
        <f t="shared" ref="U135:U142" si="21">ROUND(S135*T135,2)</f>
        <v>3670.18</v>
      </c>
    </row>
    <row r="136" spans="10:21" ht="15.75" x14ac:dyDescent="0.25">
      <c r="J136" s="125">
        <v>6</v>
      </c>
      <c r="K136" s="126">
        <v>27.06</v>
      </c>
      <c r="L136" s="113">
        <f t="shared" si="20"/>
        <v>162.36000000000001</v>
      </c>
      <c r="R136" s="87"/>
      <c r="S136" s="56">
        <v>1374.6</v>
      </c>
      <c r="T136" s="66">
        <v>8.4499999999999993</v>
      </c>
      <c r="U136" s="53">
        <f t="shared" si="21"/>
        <v>11615.37</v>
      </c>
    </row>
    <row r="137" spans="10:21" ht="15.75" x14ac:dyDescent="0.25">
      <c r="J137" s="125">
        <v>120</v>
      </c>
      <c r="K137" s="126">
        <v>12.19</v>
      </c>
      <c r="L137" s="113">
        <f t="shared" si="20"/>
        <v>1462.8</v>
      </c>
      <c r="R137" s="87"/>
      <c r="S137" s="56">
        <v>39.96</v>
      </c>
      <c r="T137" s="66">
        <v>2.92</v>
      </c>
      <c r="U137" s="53">
        <f t="shared" si="21"/>
        <v>116.68</v>
      </c>
    </row>
    <row r="138" spans="10:21" ht="15.75" x14ac:dyDescent="0.25">
      <c r="J138" s="125">
        <v>420</v>
      </c>
      <c r="K138" s="126">
        <v>11.31</v>
      </c>
      <c r="L138" s="113">
        <f t="shared" si="20"/>
        <v>4750.2</v>
      </c>
      <c r="R138" s="87"/>
      <c r="S138" s="56">
        <v>39.96</v>
      </c>
      <c r="T138" s="66">
        <v>9.59</v>
      </c>
      <c r="U138" s="53">
        <f t="shared" si="21"/>
        <v>383.22</v>
      </c>
    </row>
    <row r="139" spans="10:21" ht="15.75" x14ac:dyDescent="0.25">
      <c r="J139" s="125">
        <v>192</v>
      </c>
      <c r="K139" s="126">
        <v>8.34</v>
      </c>
      <c r="L139" s="113">
        <f t="shared" si="20"/>
        <v>1601.28</v>
      </c>
      <c r="R139" s="87"/>
      <c r="S139" s="56">
        <v>654.6</v>
      </c>
      <c r="T139" s="66">
        <v>2.12</v>
      </c>
      <c r="U139" s="53">
        <f t="shared" si="21"/>
        <v>1387.75</v>
      </c>
    </row>
    <row r="140" spans="10:21" ht="15.75" x14ac:dyDescent="0.25">
      <c r="J140" s="125">
        <v>120</v>
      </c>
      <c r="K140" s="126">
        <v>6.25</v>
      </c>
      <c r="L140" s="113">
        <f t="shared" si="20"/>
        <v>750</v>
      </c>
      <c r="R140" s="87"/>
      <c r="S140" s="56">
        <v>654.6</v>
      </c>
      <c r="T140" s="66">
        <v>10.84</v>
      </c>
      <c r="U140" s="53">
        <f t="shared" si="21"/>
        <v>7095.86</v>
      </c>
    </row>
    <row r="141" spans="10:21" ht="15.75" x14ac:dyDescent="0.25">
      <c r="J141" s="125">
        <v>360</v>
      </c>
      <c r="K141" s="126">
        <v>4.68</v>
      </c>
      <c r="L141" s="113">
        <f t="shared" si="20"/>
        <v>1684.8</v>
      </c>
      <c r="R141" s="87"/>
      <c r="S141" s="51">
        <v>90.72</v>
      </c>
      <c r="T141" s="52">
        <v>15.49</v>
      </c>
      <c r="U141" s="53">
        <f t="shared" si="21"/>
        <v>1405.25</v>
      </c>
    </row>
    <row r="142" spans="10:21" ht="15.75" x14ac:dyDescent="0.25">
      <c r="J142" s="125">
        <v>1620</v>
      </c>
      <c r="K142" s="126">
        <v>2.2999999999999998</v>
      </c>
      <c r="L142" s="113">
        <f t="shared" si="20"/>
        <v>3726</v>
      </c>
      <c r="R142" s="87"/>
      <c r="S142" s="51">
        <v>253.56</v>
      </c>
      <c r="T142" s="52">
        <v>27.53</v>
      </c>
      <c r="U142" s="53">
        <f t="shared" si="21"/>
        <v>6980.51</v>
      </c>
    </row>
    <row r="143" spans="10:21" ht="15.75" x14ac:dyDescent="0.25">
      <c r="J143" s="125">
        <v>900</v>
      </c>
      <c r="K143" s="126">
        <v>1.93</v>
      </c>
      <c r="L143" s="113">
        <f t="shared" si="20"/>
        <v>1737</v>
      </c>
      <c r="R143" s="87"/>
      <c r="S143" s="67"/>
      <c r="T143" s="68"/>
      <c r="U143" s="69" t="s">
        <v>20</v>
      </c>
    </row>
    <row r="144" spans="10:21" ht="15.75" x14ac:dyDescent="0.25">
      <c r="J144" s="136"/>
      <c r="K144" s="137"/>
      <c r="L144" s="114"/>
      <c r="R144" s="87"/>
      <c r="S144" s="70"/>
      <c r="T144" s="71"/>
      <c r="U144" s="72">
        <f>ROUND(U145+U147+U155+U163+U166+U168,2)</f>
        <v>96781.24</v>
      </c>
    </row>
    <row r="145" spans="10:21" ht="15.75" x14ac:dyDescent="0.25">
      <c r="J145" s="125">
        <v>132</v>
      </c>
      <c r="K145" s="126">
        <v>10.210000000000001</v>
      </c>
      <c r="L145" s="113">
        <f t="shared" ref="L145:L153" si="22">ROUND(J145*K145,2)</f>
        <v>1347.72</v>
      </c>
      <c r="R145" s="87"/>
      <c r="S145" s="73"/>
      <c r="T145" s="74"/>
      <c r="U145" s="75">
        <f>ROUND(U146,2)</f>
        <v>243.13</v>
      </c>
    </row>
    <row r="146" spans="10:21" ht="15.75" x14ac:dyDescent="0.25">
      <c r="J146" s="125">
        <v>24</v>
      </c>
      <c r="K146" s="126">
        <v>12.17</v>
      </c>
      <c r="L146" s="113">
        <f t="shared" si="22"/>
        <v>292.08</v>
      </c>
      <c r="R146" s="87"/>
      <c r="S146" s="76">
        <v>286.04000000000002</v>
      </c>
      <c r="T146" s="77">
        <v>0.85</v>
      </c>
      <c r="U146" s="53">
        <f>ROUND(S146*T146,2)</f>
        <v>243.13</v>
      </c>
    </row>
    <row r="147" spans="10:21" ht="15.75" x14ac:dyDescent="0.25">
      <c r="J147" s="125">
        <v>12</v>
      </c>
      <c r="K147" s="126">
        <v>14.07</v>
      </c>
      <c r="L147" s="113">
        <f t="shared" si="22"/>
        <v>168.84</v>
      </c>
      <c r="R147" s="87"/>
      <c r="S147" s="73"/>
      <c r="T147" s="74"/>
      <c r="U147" s="78">
        <f>ROUND(U148+U149+U150+U151+U152+U153+U154,2)</f>
        <v>23247.68</v>
      </c>
    </row>
    <row r="148" spans="10:21" ht="15.75" x14ac:dyDescent="0.25">
      <c r="J148" s="125">
        <v>42</v>
      </c>
      <c r="K148" s="126">
        <v>7.43</v>
      </c>
      <c r="L148" s="113">
        <f t="shared" si="22"/>
        <v>312.06</v>
      </c>
      <c r="R148" s="87"/>
      <c r="S148" s="76">
        <v>302.5</v>
      </c>
      <c r="T148" s="77">
        <v>42.32</v>
      </c>
      <c r="U148" s="53">
        <f t="shared" ref="U148:U154" si="23">ROUND(S148*T148,2)</f>
        <v>12801.8</v>
      </c>
    </row>
    <row r="149" spans="10:21" ht="15.75" x14ac:dyDescent="0.25">
      <c r="J149" s="125">
        <v>12</v>
      </c>
      <c r="K149" s="126">
        <v>83.1</v>
      </c>
      <c r="L149" s="113">
        <f t="shared" si="22"/>
        <v>997.2</v>
      </c>
      <c r="R149" s="87"/>
      <c r="S149" s="76">
        <v>14.3</v>
      </c>
      <c r="T149" s="77">
        <v>38.97</v>
      </c>
      <c r="U149" s="53">
        <f t="shared" si="23"/>
        <v>557.27</v>
      </c>
    </row>
    <row r="150" spans="10:21" ht="15.75" x14ac:dyDescent="0.25">
      <c r="J150" s="125">
        <v>42</v>
      </c>
      <c r="K150" s="126">
        <v>16.2</v>
      </c>
      <c r="L150" s="113">
        <f t="shared" si="22"/>
        <v>680.4</v>
      </c>
      <c r="R150" s="87"/>
      <c r="S150" s="76">
        <v>1.72</v>
      </c>
      <c r="T150" s="77">
        <v>107.33</v>
      </c>
      <c r="U150" s="53">
        <f t="shared" si="23"/>
        <v>184.61</v>
      </c>
    </row>
    <row r="151" spans="10:21" ht="15.75" x14ac:dyDescent="0.25">
      <c r="J151" s="125">
        <v>6</v>
      </c>
      <c r="K151" s="126">
        <v>22.67</v>
      </c>
      <c r="L151" s="113">
        <f t="shared" si="22"/>
        <v>136.02000000000001</v>
      </c>
      <c r="R151" s="87"/>
      <c r="S151" s="76">
        <v>14.3</v>
      </c>
      <c r="T151" s="77">
        <v>299.22000000000003</v>
      </c>
      <c r="U151" s="53">
        <f t="shared" si="23"/>
        <v>4278.8500000000004</v>
      </c>
    </row>
    <row r="152" spans="10:21" ht="15.75" x14ac:dyDescent="0.25">
      <c r="J152" s="125">
        <v>102</v>
      </c>
      <c r="K152" s="126">
        <v>17.21</v>
      </c>
      <c r="L152" s="113">
        <f t="shared" si="22"/>
        <v>1755.42</v>
      </c>
      <c r="R152" s="87"/>
      <c r="S152" s="76">
        <v>14.3</v>
      </c>
      <c r="T152" s="77">
        <v>109.56</v>
      </c>
      <c r="U152" s="53">
        <f t="shared" si="23"/>
        <v>1566.71</v>
      </c>
    </row>
    <row r="153" spans="10:21" ht="15.75" x14ac:dyDescent="0.25">
      <c r="J153" s="125">
        <v>54</v>
      </c>
      <c r="K153" s="126">
        <v>13.6</v>
      </c>
      <c r="L153" s="113">
        <f t="shared" si="22"/>
        <v>734.4</v>
      </c>
      <c r="R153" s="87"/>
      <c r="S153" s="76">
        <v>451.94</v>
      </c>
      <c r="T153" s="77">
        <v>6.01</v>
      </c>
      <c r="U153" s="53">
        <f t="shared" si="23"/>
        <v>2716.16</v>
      </c>
    </row>
    <row r="154" spans="10:21" ht="15.75" x14ac:dyDescent="0.25">
      <c r="J154" s="127"/>
      <c r="K154" s="128"/>
      <c r="L154" s="112">
        <f>ROUND(L155,2)</f>
        <v>16211.72</v>
      </c>
      <c r="R154" s="87"/>
      <c r="S154" s="76">
        <v>178.76</v>
      </c>
      <c r="T154" s="77">
        <v>6.39</v>
      </c>
      <c r="U154" s="53">
        <f t="shared" si="23"/>
        <v>1142.28</v>
      </c>
    </row>
    <row r="155" spans="10:21" ht="15.75" x14ac:dyDescent="0.25">
      <c r="J155" s="125">
        <v>326.52</v>
      </c>
      <c r="K155" s="126">
        <v>49.65</v>
      </c>
      <c r="L155" s="113">
        <f>ROUND(J155*K155,2)</f>
        <v>16211.72</v>
      </c>
      <c r="R155" s="87"/>
      <c r="S155" s="73"/>
      <c r="T155" s="74"/>
      <c r="U155" s="75">
        <f>ROUND(U156+U157+U158+U159+U160+U161+U162,2)</f>
        <v>27989.52</v>
      </c>
    </row>
    <row r="156" spans="10:21" ht="15.75" x14ac:dyDescent="0.25">
      <c r="J156" s="127"/>
      <c r="K156" s="128"/>
      <c r="L156" s="112">
        <f>ROUND(L157+L158+L159+L160+L161+L162+L163+L164,2)</f>
        <v>32782.92</v>
      </c>
      <c r="R156" s="92"/>
      <c r="S156" s="76">
        <v>10.15</v>
      </c>
      <c r="T156" s="77">
        <v>299.22000000000003</v>
      </c>
      <c r="U156" s="53">
        <f t="shared" ref="U156:U162" si="24">ROUND(S156*T156,2)</f>
        <v>3037.08</v>
      </c>
    </row>
    <row r="157" spans="10:21" ht="15.75" x14ac:dyDescent="0.25">
      <c r="J157" s="129">
        <v>1386.12</v>
      </c>
      <c r="K157" s="138">
        <v>2.67</v>
      </c>
      <c r="L157" s="113">
        <f t="shared" ref="L157:L164" si="25">ROUND(J157*K157,2)</f>
        <v>3700.94</v>
      </c>
      <c r="R157" s="87"/>
      <c r="S157" s="76">
        <v>10.15</v>
      </c>
      <c r="T157" s="77">
        <v>75.680000000000007</v>
      </c>
      <c r="U157" s="53">
        <f t="shared" si="24"/>
        <v>768.15</v>
      </c>
    </row>
    <row r="158" spans="10:21" ht="15.75" x14ac:dyDescent="0.25">
      <c r="J158" s="129">
        <v>1386.12</v>
      </c>
      <c r="K158" s="138">
        <v>8.4499999999999993</v>
      </c>
      <c r="L158" s="113">
        <f t="shared" si="25"/>
        <v>11712.71</v>
      </c>
      <c r="R158" s="87"/>
      <c r="S158" s="76">
        <v>555.4</v>
      </c>
      <c r="T158" s="77">
        <v>6.01</v>
      </c>
      <c r="U158" s="53">
        <f t="shared" si="24"/>
        <v>3337.95</v>
      </c>
    </row>
    <row r="159" spans="10:21" ht="15.75" x14ac:dyDescent="0.25">
      <c r="J159" s="129">
        <v>39.96</v>
      </c>
      <c r="K159" s="138">
        <v>2.92</v>
      </c>
      <c r="L159" s="113">
        <f t="shared" si="25"/>
        <v>116.68</v>
      </c>
      <c r="R159" s="87"/>
      <c r="S159" s="76">
        <v>88.63</v>
      </c>
      <c r="T159" s="77">
        <v>6.39</v>
      </c>
      <c r="U159" s="53">
        <f t="shared" si="24"/>
        <v>566.35</v>
      </c>
    </row>
    <row r="160" spans="10:21" ht="15.75" x14ac:dyDescent="0.25">
      <c r="J160" s="129">
        <v>39.96</v>
      </c>
      <c r="K160" s="138">
        <v>9.59</v>
      </c>
      <c r="L160" s="113">
        <f t="shared" si="25"/>
        <v>383.22</v>
      </c>
      <c r="R160" s="87"/>
      <c r="S160" s="76">
        <v>27.23</v>
      </c>
      <c r="T160" s="77">
        <v>71.88</v>
      </c>
      <c r="U160" s="53">
        <f t="shared" si="24"/>
        <v>1957.29</v>
      </c>
    </row>
    <row r="161" spans="10:21" ht="15.75" x14ac:dyDescent="0.25">
      <c r="J161" s="129">
        <v>654.6</v>
      </c>
      <c r="K161" s="138">
        <v>2.12</v>
      </c>
      <c r="L161" s="113">
        <f t="shared" si="25"/>
        <v>1387.75</v>
      </c>
      <c r="S161" s="76">
        <v>97.3</v>
      </c>
      <c r="T161" s="77">
        <v>41.32</v>
      </c>
      <c r="U161" s="53">
        <f t="shared" si="24"/>
        <v>4020.44</v>
      </c>
    </row>
    <row r="162" spans="10:21" ht="15.75" x14ac:dyDescent="0.25">
      <c r="J162" s="129">
        <v>654.6</v>
      </c>
      <c r="K162" s="138">
        <v>10.84</v>
      </c>
      <c r="L162" s="113">
        <f t="shared" si="25"/>
        <v>7095.86</v>
      </c>
      <c r="S162" s="76">
        <v>340.53</v>
      </c>
      <c r="T162" s="77">
        <v>42</v>
      </c>
      <c r="U162" s="53">
        <f t="shared" si="24"/>
        <v>14302.26</v>
      </c>
    </row>
    <row r="163" spans="10:21" ht="15.75" x14ac:dyDescent="0.25">
      <c r="J163" s="125">
        <v>90.72</v>
      </c>
      <c r="K163" s="126">
        <v>15.49</v>
      </c>
      <c r="L163" s="113">
        <f t="shared" si="25"/>
        <v>1405.25</v>
      </c>
      <c r="S163" s="73"/>
      <c r="T163" s="74"/>
      <c r="U163" s="75">
        <f>ROUND(U164+U165,2)</f>
        <v>20179.87</v>
      </c>
    </row>
    <row r="164" spans="10:21" ht="15.75" x14ac:dyDescent="0.25">
      <c r="J164" s="125">
        <v>253.56</v>
      </c>
      <c r="K164" s="126">
        <v>27.53</v>
      </c>
      <c r="L164" s="113">
        <f t="shared" si="25"/>
        <v>6980.51</v>
      </c>
      <c r="S164" s="51">
        <v>962.78</v>
      </c>
      <c r="T164" s="77">
        <v>4.3499999999999996</v>
      </c>
      <c r="U164" s="53">
        <f>ROUND(S164*T164,2)</f>
        <v>4188.09</v>
      </c>
    </row>
    <row r="165" spans="10:21" ht="15.75" x14ac:dyDescent="0.25">
      <c r="J165" s="139"/>
      <c r="K165" s="140"/>
      <c r="L165" s="115" t="s">
        <v>20</v>
      </c>
      <c r="S165" s="51">
        <v>962.78</v>
      </c>
      <c r="T165" s="77">
        <v>16.61</v>
      </c>
      <c r="U165" s="53">
        <f>ROUND(S165*T165,2)</f>
        <v>15991.78</v>
      </c>
    </row>
    <row r="166" spans="10:21" ht="15.75" x14ac:dyDescent="0.25">
      <c r="J166" s="141"/>
      <c r="K166" s="142"/>
      <c r="L166" s="116">
        <f>ROUND(L167+L169+L177+L185+L188+L190+L194,2)</f>
        <v>95447.67</v>
      </c>
      <c r="S166" s="73"/>
      <c r="T166" s="74"/>
      <c r="U166" s="75">
        <f>ROUND(U167,2)</f>
        <v>10800</v>
      </c>
    </row>
    <row r="167" spans="10:21" ht="15.75" x14ac:dyDescent="0.25">
      <c r="J167" s="143"/>
      <c r="K167" s="144"/>
      <c r="L167" s="117">
        <f>ROUND(L168,2)</f>
        <v>221</v>
      </c>
      <c r="S167" s="76">
        <v>6</v>
      </c>
      <c r="T167" s="77">
        <v>1800</v>
      </c>
      <c r="U167" s="53">
        <f>ROUND(S167*T167,2)</f>
        <v>10800</v>
      </c>
    </row>
    <row r="168" spans="10:21" ht="15.75" x14ac:dyDescent="0.25">
      <c r="J168" s="145">
        <v>260</v>
      </c>
      <c r="K168" s="146">
        <v>0.85</v>
      </c>
      <c r="L168" s="113">
        <f>ROUND(J168*K168,2)</f>
        <v>221</v>
      </c>
      <c r="S168" s="73"/>
      <c r="T168" s="74"/>
      <c r="U168" s="75">
        <f>ROUND(U169+U170+U171,2)</f>
        <v>14321.04</v>
      </c>
    </row>
    <row r="169" spans="10:21" ht="15.75" x14ac:dyDescent="0.25">
      <c r="J169" s="143"/>
      <c r="K169" s="144"/>
      <c r="L169" s="118">
        <f>ROUND(L170+L171+L172+L173+L174+L175+L176,2)</f>
        <v>22698.33</v>
      </c>
      <c r="S169" s="76">
        <v>962.78</v>
      </c>
      <c r="T169" s="77">
        <v>10.84</v>
      </c>
      <c r="U169" s="53">
        <f>ROUND(S169*T169,2)</f>
        <v>10436.540000000001</v>
      </c>
    </row>
    <row r="170" spans="10:21" ht="15.75" x14ac:dyDescent="0.25">
      <c r="J170" s="145">
        <v>312.5</v>
      </c>
      <c r="K170" s="146">
        <v>42.32</v>
      </c>
      <c r="L170" s="113">
        <f t="shared" ref="L170:L176" si="26">ROUND(J170*K170,2)</f>
        <v>13225</v>
      </c>
      <c r="S170" s="76">
        <v>962.78</v>
      </c>
      <c r="T170" s="77">
        <v>2.12</v>
      </c>
      <c r="U170" s="53">
        <f>ROUND(S170*T170,2)</f>
        <v>2041.09</v>
      </c>
    </row>
    <row r="171" spans="10:21" ht="15.75" x14ac:dyDescent="0.25">
      <c r="J171" s="145">
        <v>12.95</v>
      </c>
      <c r="K171" s="146">
        <v>38.97</v>
      </c>
      <c r="L171" s="113">
        <f t="shared" si="26"/>
        <v>504.66</v>
      </c>
      <c r="S171" s="76">
        <v>66.959999999999994</v>
      </c>
      <c r="T171" s="77">
        <v>27.53</v>
      </c>
      <c r="U171" s="53">
        <f>ROUND(S171*T171,2)</f>
        <v>1843.41</v>
      </c>
    </row>
    <row r="172" spans="10:21" ht="15.75" x14ac:dyDescent="0.25">
      <c r="J172" s="145">
        <v>1.56</v>
      </c>
      <c r="K172" s="146">
        <v>107.33</v>
      </c>
      <c r="L172" s="113">
        <f t="shared" si="26"/>
        <v>167.43</v>
      </c>
      <c r="S172" s="67"/>
      <c r="T172" s="68"/>
      <c r="U172" s="79"/>
    </row>
    <row r="173" spans="10:21" ht="15.75" x14ac:dyDescent="0.25">
      <c r="J173" s="145">
        <v>12.95</v>
      </c>
      <c r="K173" s="146">
        <v>299.22000000000003</v>
      </c>
      <c r="L173" s="113">
        <f t="shared" si="26"/>
        <v>3874.9</v>
      </c>
      <c r="S173" s="80"/>
      <c r="T173" s="81"/>
      <c r="U173" s="82">
        <f>ROUND(U174+U175+U176,2)</f>
        <v>7294.55</v>
      </c>
    </row>
    <row r="174" spans="10:21" ht="15.75" x14ac:dyDescent="0.25">
      <c r="J174" s="145">
        <v>12.95</v>
      </c>
      <c r="K174" s="146">
        <v>109.56</v>
      </c>
      <c r="L174" s="113">
        <f t="shared" si="26"/>
        <v>1418.8</v>
      </c>
      <c r="S174" s="83">
        <v>220.12</v>
      </c>
      <c r="T174" s="84">
        <v>1.99</v>
      </c>
      <c r="U174" s="53">
        <f>ROUND(S174*T174,2)</f>
        <v>438.04</v>
      </c>
    </row>
    <row r="175" spans="10:21" ht="15.75" x14ac:dyDescent="0.25">
      <c r="J175" s="145">
        <v>410.8</v>
      </c>
      <c r="K175" s="146">
        <v>6.01</v>
      </c>
      <c r="L175" s="113">
        <f t="shared" si="26"/>
        <v>2468.91</v>
      </c>
      <c r="S175" s="76">
        <v>4.4000000000000004</v>
      </c>
      <c r="T175" s="77">
        <v>107.33</v>
      </c>
      <c r="U175" s="53">
        <f>ROUND(S175*T175,2)</f>
        <v>472.25</v>
      </c>
    </row>
    <row r="176" spans="10:21" ht="15.75" x14ac:dyDescent="0.25">
      <c r="J176" s="145">
        <v>162.54</v>
      </c>
      <c r="K176" s="146">
        <v>6.39</v>
      </c>
      <c r="L176" s="113">
        <f t="shared" si="26"/>
        <v>1038.6300000000001</v>
      </c>
      <c r="S176" s="76">
        <v>11.01</v>
      </c>
      <c r="T176" s="77">
        <v>579.86</v>
      </c>
      <c r="U176" s="53">
        <f>ROUND(S176*T176,2)</f>
        <v>6384.26</v>
      </c>
    </row>
    <row r="177" spans="10:21" ht="15.75" x14ac:dyDescent="0.25">
      <c r="J177" s="143"/>
      <c r="K177" s="144"/>
      <c r="L177" s="117">
        <f>ROUND(L178+L179+L180+L181+L182+L183+L184,2)</f>
        <v>26836.59</v>
      </c>
      <c r="S177" s="67"/>
      <c r="T177" s="68"/>
      <c r="U177" s="67"/>
    </row>
    <row r="178" spans="10:21" ht="15.75" x14ac:dyDescent="0.25">
      <c r="J178" s="145">
        <v>11.39</v>
      </c>
      <c r="K178" s="146">
        <v>299.22000000000003</v>
      </c>
      <c r="L178" s="113">
        <f t="shared" ref="L178:L184" si="27">ROUND(J178*K178,2)</f>
        <v>3408.12</v>
      </c>
    </row>
    <row r="179" spans="10:21" ht="15.75" x14ac:dyDescent="0.25">
      <c r="J179" s="145">
        <v>11.39</v>
      </c>
      <c r="K179" s="146">
        <v>75.680000000000007</v>
      </c>
      <c r="L179" s="113">
        <f t="shared" si="27"/>
        <v>862</v>
      </c>
    </row>
    <row r="180" spans="10:21" ht="15.75" x14ac:dyDescent="0.25">
      <c r="J180" s="145">
        <v>602.92999999999995</v>
      </c>
      <c r="K180" s="146">
        <v>6.01</v>
      </c>
      <c r="L180" s="113">
        <f t="shared" si="27"/>
        <v>3623.61</v>
      </c>
    </row>
    <row r="181" spans="10:21" ht="15.75" x14ac:dyDescent="0.25">
      <c r="J181" s="145">
        <v>91.56</v>
      </c>
      <c r="K181" s="146">
        <v>6.39</v>
      </c>
      <c r="L181" s="113">
        <f t="shared" si="27"/>
        <v>585.07000000000005</v>
      </c>
    </row>
    <row r="182" spans="10:21" ht="15.75" x14ac:dyDescent="0.25">
      <c r="J182" s="145">
        <v>27</v>
      </c>
      <c r="K182" s="146">
        <v>71.88</v>
      </c>
      <c r="L182" s="113">
        <f t="shared" si="27"/>
        <v>1940.76</v>
      </c>
    </row>
    <row r="183" spans="10:21" ht="15.75" x14ac:dyDescent="0.25">
      <c r="J183" s="145">
        <v>90.08</v>
      </c>
      <c r="K183" s="146">
        <v>41.32</v>
      </c>
      <c r="L183" s="113">
        <f t="shared" si="27"/>
        <v>3722.11</v>
      </c>
    </row>
    <row r="184" spans="10:21" ht="15.75" x14ac:dyDescent="0.25">
      <c r="J184" s="145">
        <v>302.26</v>
      </c>
      <c r="K184" s="146">
        <v>42</v>
      </c>
      <c r="L184" s="113">
        <f t="shared" si="27"/>
        <v>12694.92</v>
      </c>
    </row>
    <row r="185" spans="10:21" ht="15.75" x14ac:dyDescent="0.25">
      <c r="J185" s="143"/>
      <c r="K185" s="144"/>
      <c r="L185" s="117">
        <f>ROUND(L186+L187,2)</f>
        <v>16446.89</v>
      </c>
    </row>
    <row r="186" spans="10:21" ht="15.75" x14ac:dyDescent="0.25">
      <c r="J186" s="125">
        <v>784.68</v>
      </c>
      <c r="K186" s="146">
        <v>4.3499999999999996</v>
      </c>
      <c r="L186" s="113">
        <f>ROUND(J186*K186,2)</f>
        <v>3413.36</v>
      </c>
    </row>
    <row r="187" spans="10:21" ht="15.75" x14ac:dyDescent="0.25">
      <c r="J187" s="125">
        <v>784.68</v>
      </c>
      <c r="K187" s="146">
        <v>16.61</v>
      </c>
      <c r="L187" s="113">
        <f>ROUND(J187*K187,2)</f>
        <v>13033.53</v>
      </c>
    </row>
    <row r="188" spans="10:21" ht="15.75" x14ac:dyDescent="0.25">
      <c r="J188" s="143"/>
      <c r="K188" s="144"/>
      <c r="L188" s="117">
        <f>ROUND(L189,2)</f>
        <v>10800</v>
      </c>
    </row>
    <row r="189" spans="10:21" ht="15.75" x14ac:dyDescent="0.25">
      <c r="J189" s="145">
        <v>6</v>
      </c>
      <c r="K189" s="146">
        <v>1800</v>
      </c>
      <c r="L189" s="113">
        <f>ROUND(J189*K189,2)</f>
        <v>10800</v>
      </c>
    </row>
    <row r="190" spans="10:21" ht="15.75" x14ac:dyDescent="0.25">
      <c r="J190" s="143"/>
      <c r="K190" s="144"/>
      <c r="L190" s="117">
        <f>ROUND(L191+L192+L193,2)</f>
        <v>12012.86</v>
      </c>
    </row>
    <row r="191" spans="10:21" ht="15.75" x14ac:dyDescent="0.25">
      <c r="J191" s="145">
        <v>784.68</v>
      </c>
      <c r="K191" s="146">
        <v>10.84</v>
      </c>
      <c r="L191" s="113">
        <f>ROUND(J191*K191,2)</f>
        <v>8505.93</v>
      </c>
    </row>
    <row r="192" spans="10:21" ht="15.75" x14ac:dyDescent="0.25">
      <c r="J192" s="145">
        <v>784.68</v>
      </c>
      <c r="K192" s="146">
        <v>2.12</v>
      </c>
      <c r="L192" s="113">
        <f>ROUND(J192*K192,2)</f>
        <v>1663.52</v>
      </c>
    </row>
    <row r="193" spans="10:12" ht="15.75" x14ac:dyDescent="0.25">
      <c r="J193" s="145">
        <v>66.959999999999994</v>
      </c>
      <c r="K193" s="146">
        <v>27.53</v>
      </c>
      <c r="L193" s="113">
        <f>ROUND(J193*K193,2)</f>
        <v>1843.41</v>
      </c>
    </row>
    <row r="194" spans="10:12" ht="15.75" x14ac:dyDescent="0.25">
      <c r="J194" s="143"/>
      <c r="K194" s="144"/>
      <c r="L194" s="117">
        <f>L195</f>
        <v>6432</v>
      </c>
    </row>
    <row r="195" spans="10:12" ht="15.75" x14ac:dyDescent="0.25">
      <c r="J195" s="145">
        <v>240</v>
      </c>
      <c r="K195" s="147">
        <v>26.8</v>
      </c>
      <c r="L195" s="119">
        <f>ROUND(J195*K195,2)</f>
        <v>6432</v>
      </c>
    </row>
    <row r="196" spans="10:12" ht="15.75" x14ac:dyDescent="0.25">
      <c r="J196" s="139"/>
      <c r="K196" s="140"/>
      <c r="L196" s="115"/>
    </row>
    <row r="197" spans="10:12" ht="15.75" x14ac:dyDescent="0.25">
      <c r="J197" s="148"/>
      <c r="K197" s="149"/>
      <c r="L197" s="120">
        <f>ROUND(L198+L199+L200,2)</f>
        <v>5300.74</v>
      </c>
    </row>
    <row r="198" spans="10:12" ht="15.75" x14ac:dyDescent="0.25">
      <c r="J198" s="150">
        <v>160</v>
      </c>
      <c r="K198" s="151">
        <v>1.99</v>
      </c>
      <c r="L198" s="113">
        <f>ROUND(J198*K198,2)</f>
        <v>318.39999999999998</v>
      </c>
    </row>
    <row r="199" spans="10:12" ht="15.75" x14ac:dyDescent="0.25">
      <c r="J199" s="145">
        <v>3.2</v>
      </c>
      <c r="K199" s="146">
        <v>107.33</v>
      </c>
      <c r="L199" s="113">
        <f>ROUND(J199*K199,2)</f>
        <v>343.46</v>
      </c>
    </row>
    <row r="200" spans="10:12" ht="15.75" x14ac:dyDescent="0.25">
      <c r="J200" s="145">
        <v>8</v>
      </c>
      <c r="K200" s="146">
        <v>579.86</v>
      </c>
      <c r="L200" s="113">
        <f>ROUND(J200*K200,2)</f>
        <v>4638.88</v>
      </c>
    </row>
    <row r="201" spans="10:12" ht="16.5" thickBot="1" x14ac:dyDescent="0.3">
      <c r="J201" s="152"/>
      <c r="K201" s="153"/>
      <c r="L201" s="121"/>
    </row>
    <row r="202" spans="10:12" ht="16.5" thickBot="1" x14ac:dyDescent="0.3">
      <c r="L202" s="122">
        <f>ROUND(L197+L166+L35,2)</f>
        <v>535447.68999999994</v>
      </c>
    </row>
    <row r="203" spans="10:12" ht="16.5" thickBot="1" x14ac:dyDescent="0.3">
      <c r="L203" s="122">
        <f>ROUND(L202*0.2735-L189*0.2735,2)</f>
        <v>143491.14000000001</v>
      </c>
    </row>
    <row r="204" spans="10:12" ht="16.5" thickBot="1" x14ac:dyDescent="0.3">
      <c r="L204" s="122">
        <f>ROUND(L202+L203,2)</f>
        <v>678938.83</v>
      </c>
    </row>
  </sheetData>
  <mergeCells count="20">
    <mergeCell ref="D1:P1"/>
    <mergeCell ref="D2:P2"/>
    <mergeCell ref="D3:P3"/>
    <mergeCell ref="D4:P4"/>
    <mergeCell ref="B15:C15"/>
    <mergeCell ref="P15:P16"/>
    <mergeCell ref="B16:C16"/>
    <mergeCell ref="B13:C13"/>
    <mergeCell ref="B14:C14"/>
    <mergeCell ref="P13:P14"/>
    <mergeCell ref="B11:C11"/>
    <mergeCell ref="B12:C12"/>
    <mergeCell ref="J8:K8"/>
    <mergeCell ref="L8:M8"/>
    <mergeCell ref="N8:O8"/>
    <mergeCell ref="D8:E8"/>
    <mergeCell ref="F8:G8"/>
    <mergeCell ref="H8:I8"/>
    <mergeCell ref="B8:C8"/>
    <mergeCell ref="B10:C10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Danka</cp:lastModifiedBy>
  <cp:lastPrinted>2019-07-31T17:37:04Z</cp:lastPrinted>
  <dcterms:created xsi:type="dcterms:W3CDTF">2017-08-18T12:05:30Z</dcterms:created>
  <dcterms:modified xsi:type="dcterms:W3CDTF">2019-08-12T16:14:20Z</dcterms:modified>
</cp:coreProperties>
</file>